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521CFAD-F490-4FED-B86F-55A223C5DCB5}" xr6:coauthVersionLast="47" xr6:coauthVersionMax="47" xr10:uidLastSave="{00000000-0000-0000-0000-000000000000}"/>
  <bookViews>
    <workbookView xWindow="-108" yWindow="-108" windowWidth="23256" windowHeight="12456" xr2:uid="{B561D740-EA95-4687-8ED3-792A429EB7A1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2" l="1"/>
  <c r="G14" i="2"/>
  <c r="G13" i="2"/>
  <c r="G5" i="2"/>
  <c r="G4" i="2"/>
  <c r="G3" i="2"/>
</calcChain>
</file>

<file path=xl/sharedStrings.xml><?xml version="1.0" encoding="utf-8"?>
<sst xmlns="http://schemas.openxmlformats.org/spreadsheetml/2006/main" count="37" uniqueCount="29">
  <si>
    <t>★春夏秋冬劇場・お弁当売上★</t>
    <rPh sb="1" eb="5">
      <t>シュンカシュウトウ</t>
    </rPh>
    <rPh sb="5" eb="7">
      <t>ゲキジョウ</t>
    </rPh>
    <rPh sb="9" eb="11">
      <t>ベントウ</t>
    </rPh>
    <rPh sb="11" eb="13">
      <t>ウリアゲ</t>
    </rPh>
    <phoneticPr fontId="1"/>
  </si>
  <si>
    <t>（夏休み第１週）</t>
    <rPh sb="1" eb="3">
      <t>ナツヤス</t>
    </rPh>
    <rPh sb="4" eb="5">
      <t>ダイ</t>
    </rPh>
    <rPh sb="6" eb="7">
      <t>シュウ</t>
    </rPh>
    <phoneticPr fontId="1"/>
  </si>
  <si>
    <t>☆集計一覧（その１）☆</t>
    <rPh sb="1" eb="3">
      <t>シュウケイ</t>
    </rPh>
    <rPh sb="3" eb="5">
      <t>イチラン</t>
    </rPh>
    <phoneticPr fontId="1"/>
  </si>
  <si>
    <t>日　付</t>
    <rPh sb="0" eb="1">
      <t>ヒ</t>
    </rPh>
    <rPh sb="2" eb="3">
      <t>ツキ</t>
    </rPh>
    <phoneticPr fontId="1"/>
  </si>
  <si>
    <t>公　演　名</t>
    <rPh sb="0" eb="1">
      <t>コウ</t>
    </rPh>
    <rPh sb="2" eb="3">
      <t>ヒロシ</t>
    </rPh>
    <rPh sb="4" eb="5">
      <t>メイ</t>
    </rPh>
    <phoneticPr fontId="1"/>
  </si>
  <si>
    <t>天　候</t>
    <rPh sb="0" eb="1">
      <t>テン</t>
    </rPh>
    <rPh sb="2" eb="3">
      <t>コウ</t>
    </rPh>
    <phoneticPr fontId="1"/>
  </si>
  <si>
    <t>売上数</t>
    <rPh sb="0" eb="2">
      <t>ウリアゲ</t>
    </rPh>
    <rPh sb="2" eb="3">
      <t>スウ</t>
    </rPh>
    <phoneticPr fontId="1"/>
  </si>
  <si>
    <t>晴れの日数</t>
    <rPh sb="0" eb="1">
      <t>ハ</t>
    </rPh>
    <rPh sb="3" eb="5">
      <t>ニッスウ</t>
    </rPh>
    <phoneticPr fontId="1"/>
  </si>
  <si>
    <t>晴れ</t>
    <rPh sb="0" eb="1">
      <t>ハ</t>
    </rPh>
    <phoneticPr fontId="1"/>
  </si>
  <si>
    <t>晴れの日の売上合計</t>
    <rPh sb="0" eb="1">
      <t>ハ</t>
    </rPh>
    <rPh sb="3" eb="4">
      <t>ヒ</t>
    </rPh>
    <rPh sb="5" eb="7">
      <t>ウリアゲ</t>
    </rPh>
    <rPh sb="7" eb="9">
      <t>ゴウケイ</t>
    </rPh>
    <phoneticPr fontId="1"/>
  </si>
  <si>
    <t>ミドルマーメイド</t>
  </si>
  <si>
    <t>晴れの日の売上平均</t>
    <rPh sb="0" eb="1">
      <t>ハ</t>
    </rPh>
    <rPh sb="3" eb="4">
      <t>ヒ</t>
    </rPh>
    <rPh sb="5" eb="7">
      <t>ウリアゲ</t>
    </rPh>
    <rPh sb="7" eb="9">
      <t>ヘイキン</t>
    </rPh>
    <phoneticPr fontId="1"/>
  </si>
  <si>
    <t>キングライオン</t>
  </si>
  <si>
    <t>曇り</t>
    <rPh sb="0" eb="1">
      <t>クモ</t>
    </rPh>
    <phoneticPr fontId="1"/>
  </si>
  <si>
    <t>アラジンの大冒険</t>
    <rPh sb="5" eb="8">
      <t>ダイボウケン</t>
    </rPh>
    <phoneticPr fontId="1"/>
  </si>
  <si>
    <t>雨</t>
    <rPh sb="0" eb="1">
      <t>アメ</t>
    </rPh>
    <phoneticPr fontId="1"/>
  </si>
  <si>
    <t>キャット</t>
  </si>
  <si>
    <t>マルコスの祈り</t>
    <rPh sb="5" eb="6">
      <t>イノ</t>
    </rPh>
    <phoneticPr fontId="1"/>
  </si>
  <si>
    <t>ウィーキッド</t>
  </si>
  <si>
    <t>王様と金持ち</t>
    <rPh sb="0" eb="2">
      <t>オウサマ</t>
    </rPh>
    <rPh sb="3" eb="5">
      <t>カネモ</t>
    </rPh>
    <phoneticPr fontId="1"/>
  </si>
  <si>
    <t>☆集計一覧（その２）☆</t>
    <rPh sb="1" eb="3">
      <t>シュウケイ</t>
    </rPh>
    <rPh sb="3" eb="5">
      <t>イチラン</t>
    </rPh>
    <phoneticPr fontId="1"/>
  </si>
  <si>
    <t>ゴーストライン</t>
  </si>
  <si>
    <t>晴れで売上が120個以上の日数</t>
    <rPh sb="0" eb="1">
      <t>ハ</t>
    </rPh>
    <rPh sb="3" eb="5">
      <t>ウリアゲ</t>
    </rPh>
    <rPh sb="9" eb="10">
      <t>コ</t>
    </rPh>
    <rPh sb="10" eb="12">
      <t>イジョウ</t>
    </rPh>
    <rPh sb="13" eb="15">
      <t>ニッスウ</t>
    </rPh>
    <phoneticPr fontId="1"/>
  </si>
  <si>
    <t>晴れで売上が120個以上の日の売上合計</t>
    <rPh sb="0" eb="1">
      <t>ハ</t>
    </rPh>
    <rPh sb="3" eb="5">
      <t>ウリアゲ</t>
    </rPh>
    <rPh sb="9" eb="10">
      <t>コ</t>
    </rPh>
    <rPh sb="10" eb="12">
      <t>イジョウ</t>
    </rPh>
    <rPh sb="13" eb="14">
      <t>ヒ</t>
    </rPh>
    <rPh sb="15" eb="17">
      <t>ウリアゲ</t>
    </rPh>
    <rPh sb="17" eb="19">
      <t>ゴウケイ</t>
    </rPh>
    <phoneticPr fontId="1"/>
  </si>
  <si>
    <t>イーストサイド物語</t>
    <rPh sb="7" eb="9">
      <t>モノガタリ</t>
    </rPh>
    <phoneticPr fontId="1"/>
  </si>
  <si>
    <t>晴れで売上が120個以上の日の売上平均</t>
    <rPh sb="0" eb="1">
      <t>ハ</t>
    </rPh>
    <rPh sb="3" eb="5">
      <t>ウリアゲ</t>
    </rPh>
    <rPh sb="9" eb="10">
      <t>コ</t>
    </rPh>
    <rPh sb="10" eb="12">
      <t>イジョウ</t>
    </rPh>
    <rPh sb="13" eb="14">
      <t>ヒ</t>
    </rPh>
    <rPh sb="15" eb="17">
      <t>ウリアゲ</t>
    </rPh>
    <rPh sb="17" eb="19">
      <t>ヘイキン</t>
    </rPh>
    <phoneticPr fontId="1"/>
  </si>
  <si>
    <t>ロッテルダムの鈴</t>
    <rPh sb="7" eb="8">
      <t>スズ</t>
    </rPh>
    <phoneticPr fontId="1"/>
  </si>
  <si>
    <t>乙女座の怪人</t>
    <rPh sb="0" eb="2">
      <t>オトメ</t>
    </rPh>
    <rPh sb="2" eb="3">
      <t>ザ</t>
    </rPh>
    <rPh sb="4" eb="6">
      <t>カイジン</t>
    </rPh>
    <phoneticPr fontId="1"/>
  </si>
  <si>
    <t>例題30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</si>
</sst>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C9EA-DAD7-4F0F-A49F-21576159F8D1}">
  <dimension ref="A1:G14"/>
  <sheetViews>
    <sheetView tabSelected="1" workbookViewId="0">
      <selection activeCell="G14" sqref="G14"/>
    </sheetView>
  </sheetViews>
  <sheetFormatPr defaultRowHeight="18" x14ac:dyDescent="0.45"/>
  <cols>
    <col min="1" max="1" width="8.09765625" customWidth="1"/>
    <col min="2" max="2" width="18" bestFit="1" customWidth="1"/>
    <col min="3" max="4" width="8.09765625" customWidth="1"/>
    <col min="5" max="5" width="2.09765625" customWidth="1"/>
    <col min="6" max="6" width="35.09765625" bestFit="1" customWidth="1"/>
  </cols>
  <sheetData>
    <row r="1" spans="1:7" x14ac:dyDescent="0.45">
      <c r="A1" t="s">
        <v>28</v>
      </c>
    </row>
    <row r="2" spans="1:7" x14ac:dyDescent="0.45">
      <c r="A2" t="s">
        <v>0</v>
      </c>
      <c r="D2" s="1" t="s">
        <v>1</v>
      </c>
      <c r="F2" t="s">
        <v>2</v>
      </c>
    </row>
    <row r="3" spans="1:7" x14ac:dyDescent="0.45">
      <c r="A3" s="2" t="s">
        <v>3</v>
      </c>
      <c r="B3" s="2" t="s">
        <v>4</v>
      </c>
      <c r="C3" s="2" t="s">
        <v>5</v>
      </c>
      <c r="D3" s="2" t="s">
        <v>6</v>
      </c>
      <c r="F3" s="4" t="s">
        <v>7</v>
      </c>
      <c r="G3" s="4">
        <f>COUNTIFS(C4:C14,"晴れ")</f>
        <v>5</v>
      </c>
    </row>
    <row r="4" spans="1:7" x14ac:dyDescent="0.45">
      <c r="A4" s="3">
        <v>39284</v>
      </c>
      <c r="B4" s="4" t="s">
        <v>26</v>
      </c>
      <c r="C4" s="4" t="s">
        <v>8</v>
      </c>
      <c r="D4" s="4">
        <v>101</v>
      </c>
      <c r="F4" s="4" t="s">
        <v>9</v>
      </c>
      <c r="G4" s="4">
        <f>SUMIFS(D4:D14,C4:C14,"晴れ")</f>
        <v>609</v>
      </c>
    </row>
    <row r="5" spans="1:7" x14ac:dyDescent="0.45">
      <c r="A5" s="3">
        <v>39285</v>
      </c>
      <c r="B5" s="4" t="s">
        <v>10</v>
      </c>
      <c r="C5" s="4" t="s">
        <v>8</v>
      </c>
      <c r="D5" s="4">
        <v>120</v>
      </c>
      <c r="F5" s="4" t="s">
        <v>11</v>
      </c>
      <c r="G5" s="4">
        <f>AVERAGEIFS(D4:D14,C4:C14,"晴れ")</f>
        <v>121.8</v>
      </c>
    </row>
    <row r="6" spans="1:7" x14ac:dyDescent="0.45">
      <c r="A6" s="3">
        <v>39286</v>
      </c>
      <c r="B6" s="4" t="s">
        <v>12</v>
      </c>
      <c r="C6" s="4" t="s">
        <v>13</v>
      </c>
      <c r="D6" s="4">
        <v>95</v>
      </c>
    </row>
    <row r="7" spans="1:7" x14ac:dyDescent="0.45">
      <c r="A7" s="3">
        <v>39287</v>
      </c>
      <c r="B7" s="4" t="s">
        <v>14</v>
      </c>
      <c r="C7" s="4" t="s">
        <v>15</v>
      </c>
      <c r="D7" s="4">
        <v>78</v>
      </c>
    </row>
    <row r="8" spans="1:7" x14ac:dyDescent="0.45">
      <c r="A8" s="3">
        <v>39288</v>
      </c>
      <c r="B8" s="4" t="s">
        <v>16</v>
      </c>
      <c r="C8" s="4" t="s">
        <v>13</v>
      </c>
      <c r="D8" s="4">
        <v>90</v>
      </c>
    </row>
    <row r="9" spans="1:7" x14ac:dyDescent="0.45">
      <c r="A9" s="3">
        <v>39289</v>
      </c>
      <c r="B9" s="4" t="s">
        <v>17</v>
      </c>
      <c r="C9" s="4" t="s">
        <v>8</v>
      </c>
      <c r="D9" s="4">
        <v>135</v>
      </c>
    </row>
    <row r="10" spans="1:7" x14ac:dyDescent="0.45">
      <c r="A10" s="3">
        <v>39290</v>
      </c>
      <c r="B10" s="4" t="s">
        <v>18</v>
      </c>
      <c r="C10" s="4" t="s">
        <v>8</v>
      </c>
      <c r="D10" s="4">
        <v>112</v>
      </c>
    </row>
    <row r="11" spans="1:7" x14ac:dyDescent="0.45">
      <c r="A11" s="3">
        <v>39291</v>
      </c>
      <c r="B11" s="4" t="s">
        <v>19</v>
      </c>
      <c r="C11" s="4" t="s">
        <v>15</v>
      </c>
      <c r="D11" s="4">
        <v>80</v>
      </c>
      <c r="F11" t="s">
        <v>20</v>
      </c>
    </row>
    <row r="12" spans="1:7" x14ac:dyDescent="0.45">
      <c r="A12" s="3">
        <v>39292</v>
      </c>
      <c r="B12" s="4" t="s">
        <v>21</v>
      </c>
      <c r="C12" s="4" t="s">
        <v>13</v>
      </c>
      <c r="D12" s="4">
        <v>93</v>
      </c>
      <c r="F12" s="4" t="s">
        <v>22</v>
      </c>
      <c r="G12" s="4">
        <f>COUNTIFS(C4:C14,"晴れ",D4:D14,"&gt;=120")</f>
        <v>3</v>
      </c>
    </row>
    <row r="13" spans="1:7" x14ac:dyDescent="0.45">
      <c r="A13" s="3">
        <v>39293</v>
      </c>
      <c r="B13" s="4" t="s">
        <v>27</v>
      </c>
      <c r="C13" s="4" t="s">
        <v>13</v>
      </c>
      <c r="D13" s="4">
        <v>87</v>
      </c>
      <c r="F13" s="4" t="s">
        <v>23</v>
      </c>
      <c r="G13" s="4">
        <f>SUMIFS(D4:D14,C4:C14,"晴れ",D4:D14,"&gt;=120")</f>
        <v>396</v>
      </c>
    </row>
    <row r="14" spans="1:7" x14ac:dyDescent="0.45">
      <c r="A14" s="3">
        <v>39294</v>
      </c>
      <c r="B14" s="4" t="s">
        <v>24</v>
      </c>
      <c r="C14" s="4" t="s">
        <v>8</v>
      </c>
      <c r="D14" s="4">
        <v>141</v>
      </c>
      <c r="F14" s="4" t="s">
        <v>25</v>
      </c>
      <c r="G14" s="4">
        <f>AVERAGEIFS(D4:D14,C4:C14,"晴れ",D4:D14,"&gt;=120")</f>
        <v>132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2025-10-28T07:37:45Z</dcterms:created>
  <dcterms:modified xsi:type="dcterms:W3CDTF">2025-10-28T07:37:52Z</dcterms:modified>
</cp:coreProperties>
</file>