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2366AB9-9FE5-40AD-B3E2-25AC5F09173C}" xr6:coauthVersionLast="47" xr6:coauthVersionMax="47" xr10:uidLastSave="{00000000-0000-0000-0000-000000000000}"/>
  <bookViews>
    <workbookView xWindow="-108" yWindow="-108" windowWidth="23256" windowHeight="12456" xr2:uid="{8DCD6603-9A5F-40E9-849F-2CB11FC9EE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6" i="1"/>
  <c r="F5" i="1"/>
  <c r="F6" i="1"/>
  <c r="F7" i="1"/>
  <c r="F8" i="1"/>
  <c r="F9" i="1"/>
  <c r="F10" i="1"/>
  <c r="F4" i="1"/>
  <c r="E5" i="1"/>
  <c r="E6" i="1"/>
  <c r="E7" i="1"/>
  <c r="E8" i="1"/>
  <c r="E9" i="1"/>
  <c r="E10" i="1"/>
  <c r="E4" i="1"/>
</calcChain>
</file>

<file path=xl/sharedStrings.xml><?xml version="1.0" encoding="utf-8"?>
<sst xmlns="http://schemas.openxmlformats.org/spreadsheetml/2006/main" count="30" uniqueCount="26">
  <si>
    <t>☆オールスター草野球打撃成績☆</t>
    <rPh sb="7" eb="10">
      <t>クサヤキュウ</t>
    </rPh>
    <rPh sb="10" eb="12">
      <t>ダゲキ</t>
    </rPh>
    <rPh sb="12" eb="14">
      <t>セイセキ</t>
    </rPh>
    <phoneticPr fontId="1"/>
  </si>
  <si>
    <t>チーム名</t>
    <rPh sb="3" eb="4">
      <t>メイ</t>
    </rPh>
    <phoneticPr fontId="1"/>
  </si>
  <si>
    <t>選手名</t>
    <rPh sb="0" eb="3">
      <t>センシュメイ</t>
    </rPh>
    <phoneticPr fontId="1"/>
  </si>
  <si>
    <t>打数</t>
    <rPh sb="0" eb="2">
      <t>ダスウ</t>
    </rPh>
    <phoneticPr fontId="1"/>
  </si>
  <si>
    <t>安打数</t>
    <rPh sb="0" eb="2">
      <t>アンダ</t>
    </rPh>
    <rPh sb="2" eb="3">
      <t>スウ</t>
    </rPh>
    <phoneticPr fontId="1"/>
  </si>
  <si>
    <t>打率</t>
    <rPh sb="0" eb="2">
      <t>ダリツ</t>
    </rPh>
    <phoneticPr fontId="1"/>
  </si>
  <si>
    <t>順位</t>
    <rPh sb="0" eb="2">
      <t>ジュンイ</t>
    </rPh>
    <phoneticPr fontId="1"/>
  </si>
  <si>
    <t>ダルビユー</t>
  </si>
  <si>
    <t>上から</t>
    <rPh sb="0" eb="1">
      <t>ウエ</t>
    </rPh>
    <phoneticPr fontId="1"/>
  </si>
  <si>
    <t>番目</t>
    <rPh sb="0" eb="2">
      <t>バンメ</t>
    </rPh>
    <phoneticPr fontId="1"/>
  </si>
  <si>
    <t>ジャッピーズ</t>
  </si>
  <si>
    <t>本</t>
    <rPh sb="0" eb="1">
      <t>ホン</t>
    </rPh>
    <phoneticPr fontId="1"/>
  </si>
  <si>
    <t>テンシーズ</t>
  </si>
  <si>
    <t>下から</t>
    <rPh sb="0" eb="1">
      <t>シタ</t>
    </rPh>
    <phoneticPr fontId="1"/>
  </si>
  <si>
    <t>ハードバンク</t>
  </si>
  <si>
    <t>白戸　次郎</t>
    <rPh sb="0" eb="2">
      <t>シラト</t>
    </rPh>
    <rPh sb="3" eb="5">
      <t>ジロウ</t>
    </rPh>
    <phoneticPr fontId="1"/>
  </si>
  <si>
    <t>トラッキーズ</t>
  </si>
  <si>
    <t>パットレス</t>
    <phoneticPr fontId="2"/>
  </si>
  <si>
    <t>ジャパンハム</t>
    <phoneticPr fontId="2"/>
  </si>
  <si>
    <t>ちいボス</t>
    <phoneticPr fontId="1"/>
  </si>
  <si>
    <t>ペアーズ</t>
    <phoneticPr fontId="2"/>
  </si>
  <si>
    <t>前　健太</t>
    <rPh sb="0" eb="1">
      <t>マエ</t>
    </rPh>
    <rPh sb="2" eb="4">
      <t>ケンタ</t>
    </rPh>
    <phoneticPr fontId="1"/>
  </si>
  <si>
    <t>オオタニサン</t>
    <phoneticPr fontId="1"/>
  </si>
  <si>
    <t>ランディ真弓</t>
    <rPh sb="4" eb="6">
      <t>マユミ</t>
    </rPh>
    <phoneticPr fontId="1"/>
  </si>
  <si>
    <t>管野　智</t>
    <rPh sb="0" eb="2">
      <t>カンノ</t>
    </rPh>
    <rPh sb="3" eb="4">
      <t>サトル</t>
    </rPh>
    <phoneticPr fontId="1"/>
  </si>
  <si>
    <t>例題22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</si>
</sst>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3379-30E2-4FF2-BC86-4DB24A15D40D}">
  <dimension ref="A1:I10"/>
  <sheetViews>
    <sheetView tabSelected="1" workbookViewId="0">
      <selection activeCell="A2" sqref="A2"/>
    </sheetView>
  </sheetViews>
  <sheetFormatPr defaultRowHeight="18" x14ac:dyDescent="0.45"/>
  <cols>
    <col min="1" max="2" width="12.296875" bestFit="1" customWidth="1"/>
    <col min="3" max="9" width="6.796875" customWidth="1"/>
  </cols>
  <sheetData>
    <row r="1" spans="1:9" x14ac:dyDescent="0.45">
      <c r="A1" t="s">
        <v>25</v>
      </c>
    </row>
    <row r="2" spans="1:9" ht="28.8" x14ac:dyDescent="0.45">
      <c r="A2" s="1" t="s">
        <v>0</v>
      </c>
    </row>
    <row r="3" spans="1:9" x14ac:dyDescent="0.4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9" x14ac:dyDescent="0.45">
      <c r="A4" s="3" t="s">
        <v>12</v>
      </c>
      <c r="B4" s="3" t="s">
        <v>22</v>
      </c>
      <c r="C4" s="3">
        <v>258</v>
      </c>
      <c r="D4" s="3">
        <v>55</v>
      </c>
      <c r="E4" s="4">
        <f>D4/C4</f>
        <v>0.2131782945736434</v>
      </c>
      <c r="F4" s="3">
        <f>_xlfn.RANK.EQ(E4,$E$4:$E$10,0)</f>
        <v>6</v>
      </c>
    </row>
    <row r="5" spans="1:9" x14ac:dyDescent="0.45">
      <c r="A5" s="3" t="s">
        <v>17</v>
      </c>
      <c r="B5" s="3" t="s">
        <v>7</v>
      </c>
      <c r="C5" s="3">
        <v>210</v>
      </c>
      <c r="D5" s="3">
        <v>72</v>
      </c>
      <c r="E5" s="4">
        <f t="shared" ref="E5:E10" si="0">D5/C5</f>
        <v>0.34285714285714286</v>
      </c>
      <c r="F5" s="3">
        <f t="shared" ref="F5:F10" si="1">_xlfn.RANK.EQ(E5,$E$4:$E$10,0)</f>
        <v>4</v>
      </c>
      <c r="G5" s="2" t="s">
        <v>8</v>
      </c>
      <c r="H5" s="3">
        <v>2</v>
      </c>
      <c r="I5" s="2" t="s">
        <v>9</v>
      </c>
    </row>
    <row r="6" spans="1:9" x14ac:dyDescent="0.45">
      <c r="A6" s="3" t="s">
        <v>20</v>
      </c>
      <c r="B6" s="3" t="s">
        <v>21</v>
      </c>
      <c r="C6" s="3">
        <v>294</v>
      </c>
      <c r="D6" s="3">
        <v>101</v>
      </c>
      <c r="E6" s="4">
        <f t="shared" si="0"/>
        <v>0.34353741496598639</v>
      </c>
      <c r="F6" s="3">
        <f t="shared" si="1"/>
        <v>3</v>
      </c>
      <c r="G6" s="2" t="s">
        <v>4</v>
      </c>
      <c r="H6" s="3">
        <f>LARGE(D4:D10,H5)</f>
        <v>101</v>
      </c>
      <c r="I6" s="2" t="s">
        <v>11</v>
      </c>
    </row>
    <row r="7" spans="1:9" x14ac:dyDescent="0.45">
      <c r="A7" s="3" t="s">
        <v>18</v>
      </c>
      <c r="B7" s="3" t="s">
        <v>19</v>
      </c>
      <c r="C7" s="3">
        <v>188</v>
      </c>
      <c r="D7" s="3">
        <v>39</v>
      </c>
      <c r="E7" s="4">
        <f t="shared" si="0"/>
        <v>0.20744680851063829</v>
      </c>
      <c r="F7" s="3">
        <f t="shared" si="1"/>
        <v>7</v>
      </c>
    </row>
    <row r="8" spans="1:9" x14ac:dyDescent="0.45">
      <c r="A8" s="3" t="s">
        <v>10</v>
      </c>
      <c r="B8" s="3" t="s">
        <v>24</v>
      </c>
      <c r="C8" s="3">
        <v>233</v>
      </c>
      <c r="D8" s="3">
        <v>98</v>
      </c>
      <c r="E8" s="4">
        <f t="shared" si="0"/>
        <v>0.42060085836909872</v>
      </c>
      <c r="F8" s="3">
        <f t="shared" si="1"/>
        <v>1</v>
      </c>
      <c r="G8" s="2" t="s">
        <v>13</v>
      </c>
      <c r="H8" s="3">
        <v>3</v>
      </c>
      <c r="I8" s="2" t="s">
        <v>9</v>
      </c>
    </row>
    <row r="9" spans="1:9" x14ac:dyDescent="0.45">
      <c r="A9" s="3" t="s">
        <v>14</v>
      </c>
      <c r="B9" s="3" t="s">
        <v>15</v>
      </c>
      <c r="C9" s="3">
        <v>243</v>
      </c>
      <c r="D9" s="3">
        <v>77</v>
      </c>
      <c r="E9" s="4">
        <f t="shared" si="0"/>
        <v>0.3168724279835391</v>
      </c>
      <c r="F9" s="3">
        <f t="shared" si="1"/>
        <v>5</v>
      </c>
      <c r="G9" s="2" t="s">
        <v>4</v>
      </c>
      <c r="H9" s="3">
        <f>SMALL(D4:D10,H8)</f>
        <v>72</v>
      </c>
      <c r="I9" s="2" t="s">
        <v>11</v>
      </c>
    </row>
    <row r="10" spans="1:9" x14ac:dyDescent="0.45">
      <c r="A10" s="3" t="s">
        <v>16</v>
      </c>
      <c r="B10" s="3" t="s">
        <v>23</v>
      </c>
      <c r="C10" s="3">
        <v>302</v>
      </c>
      <c r="D10" s="3">
        <v>123</v>
      </c>
      <c r="E10" s="4">
        <f t="shared" si="0"/>
        <v>0.40728476821192056</v>
      </c>
      <c r="F10" s="3">
        <f t="shared" si="1"/>
        <v>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2025-10-28T07:35:22Z</dcterms:created>
  <dcterms:modified xsi:type="dcterms:W3CDTF">2025-10-28T07:35:26Z</dcterms:modified>
</cp:coreProperties>
</file>