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01E6CB6-A72E-4635-A50A-05598C490192}" xr6:coauthVersionLast="47" xr6:coauthVersionMax="47" xr10:uidLastSave="{00000000-0000-0000-0000-000000000000}"/>
  <bookViews>
    <workbookView xWindow="-108" yWindow="-108" windowWidth="23256" windowHeight="12456" activeTab="1" xr2:uid="{92397FD1-F2A6-40AE-85C8-A0A3641F51F4}"/>
  </bookViews>
  <sheets>
    <sheet name="Sheet1" sheetId="1" r:id="rId1"/>
    <sheet name="問1" sheetId="2" r:id="rId2"/>
    <sheet name="問２" sheetId="3" r:id="rId3"/>
  </sheets>
  <calcPr calcId="191029"/>
  <pivotCaches>
    <pivotCache cacheId="0" r:id="rId4"/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<sst xmlns="http://schemas.openxmlformats.org/spreadsheetml/2006/main" count="67" uniqueCount="46">
  <si>
    <t>レトルトカレーの一覧表</t>
    <rPh sb="8" eb="10">
      <t>イチラン</t>
    </rPh>
    <rPh sb="10" eb="11">
      <t>ヒョウ</t>
    </rPh>
    <phoneticPr fontId="1"/>
  </si>
  <si>
    <t>商品名</t>
    <rPh sb="0" eb="3">
      <t>ショウヒンメイ</t>
    </rPh>
    <phoneticPr fontId="1"/>
  </si>
  <si>
    <t>メーカー</t>
  </si>
  <si>
    <t>種類</t>
    <rPh sb="0" eb="2">
      <t>シュルイ</t>
    </rPh>
    <phoneticPr fontId="1"/>
  </si>
  <si>
    <t>代々木カリー</t>
    <rPh sb="0" eb="3">
      <t>ヨヨギ</t>
    </rPh>
    <phoneticPr fontId="1"/>
  </si>
  <si>
    <t>洋治</t>
    <rPh sb="0" eb="2">
      <t>ヨウジ</t>
    </rPh>
    <phoneticPr fontId="1"/>
  </si>
  <si>
    <t>中辛</t>
    <rPh sb="0" eb="2">
      <t>チュウカラ</t>
    </rPh>
    <phoneticPr fontId="1"/>
  </si>
  <si>
    <t>サンカレー</t>
  </si>
  <si>
    <t>小塚食品</t>
    <rPh sb="0" eb="2">
      <t>コヅカ</t>
    </rPh>
    <rPh sb="2" eb="4">
      <t>ショクヒン</t>
    </rPh>
    <phoneticPr fontId="1"/>
  </si>
  <si>
    <t>辛口</t>
    <rPh sb="0" eb="2">
      <t>カラクチ</t>
    </rPh>
    <phoneticPr fontId="1"/>
  </si>
  <si>
    <t>クレクレカレー</t>
  </si>
  <si>
    <t>ナイス食品</t>
    <rPh sb="3" eb="5">
      <t>ショクヒン</t>
    </rPh>
    <phoneticPr fontId="1"/>
  </si>
  <si>
    <t>甘口</t>
    <rPh sb="0" eb="2">
      <t>アマクチ</t>
    </rPh>
    <phoneticPr fontId="1"/>
  </si>
  <si>
    <t>REY</t>
  </si>
  <si>
    <t>大崎グリーン</t>
    <rPh sb="0" eb="2">
      <t>オオサキ</t>
    </rPh>
    <phoneticPr fontId="1"/>
  </si>
  <si>
    <t>カレー仙人</t>
    <rPh sb="3" eb="5">
      <t>センニン</t>
    </rPh>
    <phoneticPr fontId="1"/>
  </si>
  <si>
    <t>ジャパカレー</t>
  </si>
  <si>
    <t>インダスカリー</t>
  </si>
  <si>
    <t>谷村屋</t>
    <rPh sb="0" eb="2">
      <t>タニムラ</t>
    </rPh>
    <rPh sb="2" eb="3">
      <t>ヤ</t>
    </rPh>
    <phoneticPr fontId="1"/>
  </si>
  <si>
    <t>ザ・旅館カレー</t>
    <rPh sb="2" eb="4">
      <t>リョカン</t>
    </rPh>
    <phoneticPr fontId="1"/>
  </si>
  <si>
    <t>まるごとイモカレー</t>
  </si>
  <si>
    <t>カレー日和</t>
    <rPh sb="3" eb="5">
      <t>ビヨリ</t>
    </rPh>
    <phoneticPr fontId="1"/>
  </si>
  <si>
    <t>エルビー食品</t>
    <rPh sb="4" eb="6">
      <t>ショクヒン</t>
    </rPh>
    <phoneticPr fontId="1"/>
  </si>
  <si>
    <t>とっとくカレー</t>
  </si>
  <si>
    <t>純和風ビーフカレー</t>
    <rPh sb="0" eb="1">
      <t>ジュン</t>
    </rPh>
    <phoneticPr fontId="1"/>
  </si>
  <si>
    <t>内容量g</t>
    <rPh sb="0" eb="3">
      <t>ナイヨウリョウ</t>
    </rPh>
    <phoneticPr fontId="1"/>
  </si>
  <si>
    <t>カロリーkcal</t>
    <phoneticPr fontId="2"/>
  </si>
  <si>
    <t>行ラベル</t>
  </si>
  <si>
    <t>エルビー食品</t>
  </si>
  <si>
    <t>ナイス食品</t>
  </si>
  <si>
    <t>小塚食品</t>
  </si>
  <si>
    <t>大崎グリーン</t>
  </si>
  <si>
    <t>谷村屋</t>
  </si>
  <si>
    <t>洋治</t>
  </si>
  <si>
    <t>総計</t>
  </si>
  <si>
    <t>列ラベル</t>
  </si>
  <si>
    <t>甘口</t>
  </si>
  <si>
    <t>辛口</t>
  </si>
  <si>
    <t>中辛</t>
  </si>
  <si>
    <t>個数 / 商品名</t>
  </si>
  <si>
    <t>平均 / カロリーkcal</t>
  </si>
  <si>
    <t>最大 / カロリーkcal2</t>
  </si>
  <si>
    <t>最小 / カロリーkcal3</t>
  </si>
  <si>
    <t>実習36</t>
    <rPh sb="0" eb="2">
      <t>ジッシュウ</t>
    </rPh>
    <phoneticPr fontId="1"/>
  </si>
  <si>
    <t>実習36　問１</t>
    <rPh sb="0" eb="2">
      <t>ジッシュウ</t>
    </rPh>
    <rPh sb="5" eb="6">
      <t>トイ</t>
    </rPh>
    <phoneticPr fontId="2"/>
  </si>
  <si>
    <t>実習36　問２</t>
    <rPh sb="0" eb="2">
      <t>ジッシュウ</t>
    </rPh>
    <rPh sb="5" eb="6">
      <t>トイ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</si>
</sst>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[実習36-レトルトカレ問１～２.xlsx]問1!ピボットテーブル1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問1!$B$3:$B$4</c:f>
              <c:strCache>
                <c:ptCount val="1"/>
                <c:pt idx="0">
                  <c:v>甘口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問1!$A$5:$A$11</c:f>
              <c:strCache>
                <c:ptCount val="6"/>
                <c:pt idx="0">
                  <c:v>エルビー食品</c:v>
                </c:pt>
                <c:pt idx="1">
                  <c:v>ナイス食品</c:v>
                </c:pt>
                <c:pt idx="2">
                  <c:v>小塚食品</c:v>
                </c:pt>
                <c:pt idx="3">
                  <c:v>大崎グリーン</c:v>
                </c:pt>
                <c:pt idx="4">
                  <c:v>谷村屋</c:v>
                </c:pt>
                <c:pt idx="5">
                  <c:v>洋治</c:v>
                </c:pt>
              </c:strCache>
            </c:strRef>
          </c:cat>
          <c:val>
            <c:numRef>
              <c:f>問1!$B$5:$B$11</c:f>
              <c:numCache>
                <c:formatCode>General</c:formatCode>
                <c:ptCount val="6"/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3B-477B-9599-0A28804447A5}"/>
            </c:ext>
          </c:extLst>
        </c:ser>
        <c:ser>
          <c:idx val="1"/>
          <c:order val="1"/>
          <c:tx>
            <c:strRef>
              <c:f>問1!$C$3:$C$4</c:f>
              <c:strCache>
                <c:ptCount val="1"/>
                <c:pt idx="0">
                  <c:v>辛口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問1!$A$5:$A$11</c:f>
              <c:strCache>
                <c:ptCount val="6"/>
                <c:pt idx="0">
                  <c:v>エルビー食品</c:v>
                </c:pt>
                <c:pt idx="1">
                  <c:v>ナイス食品</c:v>
                </c:pt>
                <c:pt idx="2">
                  <c:v>小塚食品</c:v>
                </c:pt>
                <c:pt idx="3">
                  <c:v>大崎グリーン</c:v>
                </c:pt>
                <c:pt idx="4">
                  <c:v>谷村屋</c:v>
                </c:pt>
                <c:pt idx="5">
                  <c:v>洋治</c:v>
                </c:pt>
              </c:strCache>
            </c:strRef>
          </c:cat>
          <c:val>
            <c:numRef>
              <c:f>問1!$C$5:$C$11</c:f>
              <c:numCache>
                <c:formatCode>General</c:formatCode>
                <c:ptCount val="6"/>
                <c:pt idx="0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3B-477B-9599-0A28804447A5}"/>
            </c:ext>
          </c:extLst>
        </c:ser>
        <c:ser>
          <c:idx val="2"/>
          <c:order val="2"/>
          <c:tx>
            <c:strRef>
              <c:f>問1!$D$3:$D$4</c:f>
              <c:strCache>
                <c:ptCount val="1"/>
                <c:pt idx="0">
                  <c:v>中辛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問1!$A$5:$A$11</c:f>
              <c:strCache>
                <c:ptCount val="6"/>
                <c:pt idx="0">
                  <c:v>エルビー食品</c:v>
                </c:pt>
                <c:pt idx="1">
                  <c:v>ナイス食品</c:v>
                </c:pt>
                <c:pt idx="2">
                  <c:v>小塚食品</c:v>
                </c:pt>
                <c:pt idx="3">
                  <c:v>大崎グリーン</c:v>
                </c:pt>
                <c:pt idx="4">
                  <c:v>谷村屋</c:v>
                </c:pt>
                <c:pt idx="5">
                  <c:v>洋治</c:v>
                </c:pt>
              </c:strCache>
            </c:strRef>
          </c:cat>
          <c:val>
            <c:numRef>
              <c:f>問1!$D$5:$D$11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3B-477B-9599-0A2880444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2584591"/>
        <c:axId val="282585839"/>
      </c:barChart>
      <c:catAx>
        <c:axId val="28258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2585839"/>
        <c:crosses val="autoZero"/>
        <c:auto val="1"/>
        <c:lblAlgn val="ctr"/>
        <c:lblOffset val="100"/>
        <c:noMultiLvlLbl val="0"/>
      </c:catAx>
      <c:valAx>
        <c:axId val="28258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258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123824</xdr:colOff>
      <xdr:row>1</xdr:row>
      <xdr:rowOff>85725</xdr:rowOff>
    </xdr:from>
    <xdr:to>
      <xdr:col>12</xdr:col>
      <xdr:colOff>628650</xdr:colOff>
      <xdr:row>13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8C5A51A-6A26-4F09-A321-A2BE1B21D6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Yoko/&#38525;&#23376;&#12362;&#20181;&#20107;/&#23455;&#25945;&#20986;&#29256;&#12398;&#12362;&#20181;&#20107;&#65288;2022&#24180;&#65289;/30H&#12510;&#12473;&#12479;Excel2021/30H&#12510;&#12473;&#12479;Excel2021_&#12480;&#12454;&#12531;&#12525;&#12540;&#12489;&#12487;&#12540;&#12479;/&#23436;&#25104;&#20363;&#12487;&#12540;&#12479;/7&#31456;/&#23455;&#32722;36-&#12524;&#12488;&#12523;&#12488;&#12459;&#12524;&#21839;&#65298;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4651.282815162034" createdVersion="7" refreshedVersion="7" minRefreshableVersion="3" recordCount="12" xr:uid="{7B0953B8-7CE3-4960-96F0-198CC76005BC}">
  <cacheSource type="worksheet">
    <worksheetSource ref="A4:E16" sheet="Sheet1"/>
  </cacheSource>
  <cacheFields count="5">
    <cacheField name="商品名" numFmtId="0">
      <sharedItems/>
    </cacheField>
    <cacheField name="メーカー" numFmtId="0">
      <sharedItems count="6">
        <s v="洋治"/>
        <s v="小塚食品"/>
        <s v="ナイス食品"/>
        <s v="大崎グリーン"/>
        <s v="谷村屋"/>
        <s v="エルビー食品"/>
      </sharedItems>
    </cacheField>
    <cacheField name="種類" numFmtId="0">
      <sharedItems count="3">
        <s v="中辛"/>
        <s v="辛口"/>
        <s v="甘口"/>
      </sharedItems>
    </cacheField>
    <cacheField name="内容量g" numFmtId="0">
      <sharedItems containsSemiMixedTypes="0" containsString="0" containsNumber="1" containsInteger="1" minValue="120" maxValue="400"/>
    </cacheField>
    <cacheField name="カロリーkcal" numFmtId="0">
      <sharedItems containsSemiMixedTypes="0" containsString="0" containsNumber="1" containsInteger="1" minValue="114" maxValue="4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4651.360461921293" createdVersion="7" refreshedVersion="7" minRefreshableVersion="3" recordCount="12" xr:uid="{9DB0B9B9-1863-46B6-BA2A-CC2BCAF66386}">
  <cacheSource type="worksheet">
    <worksheetSource ref="A4:E16" sheet="Sheet1" r:id="rId2"/>
  </cacheSource>
  <cacheFields count="5">
    <cacheField name="商品名" numFmtId="0">
      <sharedItems/>
    </cacheField>
    <cacheField name="メーカー" numFmtId="0">
      <sharedItems/>
    </cacheField>
    <cacheField name="種類" numFmtId="0">
      <sharedItems count="3">
        <s v="中辛"/>
        <s v="辛口"/>
        <s v="甘口"/>
      </sharedItems>
    </cacheField>
    <cacheField name="内容量g" numFmtId="0">
      <sharedItems containsSemiMixedTypes="0" containsString="0" containsNumber="1" containsInteger="1" minValue="120" maxValue="400"/>
    </cacheField>
    <cacheField name="カロリーkcal" numFmtId="0">
      <sharedItems containsSemiMixedTypes="0" containsString="0" containsNumber="1" containsInteger="1" minValue="114" maxValue="4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s v="代々木カリー"/>
    <x v="0"/>
    <x v="0"/>
    <n v="250"/>
    <n v="240"/>
  </r>
  <r>
    <s v="サンカレー"/>
    <x v="1"/>
    <x v="1"/>
    <n v="275"/>
    <n v="216"/>
  </r>
  <r>
    <s v="クレクレカレー"/>
    <x v="2"/>
    <x v="2"/>
    <n v="230"/>
    <n v="218"/>
  </r>
  <r>
    <s v="REY"/>
    <x v="3"/>
    <x v="0"/>
    <n v="120"/>
    <n v="114"/>
  </r>
  <r>
    <s v="カレー仙人"/>
    <x v="3"/>
    <x v="1"/>
    <n v="300"/>
    <n v="220"/>
  </r>
  <r>
    <s v="ジャパカレー"/>
    <x v="2"/>
    <x v="0"/>
    <n v="160"/>
    <n v="198"/>
  </r>
  <r>
    <s v="インダスカリー"/>
    <x v="4"/>
    <x v="0"/>
    <n v="130"/>
    <n v="116"/>
  </r>
  <r>
    <s v="ザ・旅館カレー"/>
    <x v="2"/>
    <x v="2"/>
    <n v="200"/>
    <n v="132"/>
  </r>
  <r>
    <s v="まるごとイモカレー"/>
    <x v="2"/>
    <x v="2"/>
    <n v="270"/>
    <n v="232"/>
  </r>
  <r>
    <s v="カレー日和"/>
    <x v="5"/>
    <x v="1"/>
    <n v="185"/>
    <n v="204"/>
  </r>
  <r>
    <s v="とっとくカレー"/>
    <x v="5"/>
    <x v="0"/>
    <n v="400"/>
    <n v="471"/>
  </r>
  <r>
    <s v="純和風ビーフカレー"/>
    <x v="4"/>
    <x v="1"/>
    <n v="275"/>
    <n v="25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s v="代々木カリー"/>
    <s v="洋治"/>
    <x v="0"/>
    <n v="250"/>
    <n v="240"/>
  </r>
  <r>
    <s v="サンカレー"/>
    <s v="小塚食品"/>
    <x v="1"/>
    <n v="275"/>
    <n v="216"/>
  </r>
  <r>
    <s v="クレクレカレー"/>
    <s v="ナイス食品"/>
    <x v="2"/>
    <n v="230"/>
    <n v="218"/>
  </r>
  <r>
    <s v="REY"/>
    <s v="大崎グリーン"/>
    <x v="0"/>
    <n v="120"/>
    <n v="114"/>
  </r>
  <r>
    <s v="カレー仙人"/>
    <s v="大崎グリーン"/>
    <x v="1"/>
    <n v="300"/>
    <n v="220"/>
  </r>
  <r>
    <s v="ジャパカレー"/>
    <s v="ナイス食品"/>
    <x v="0"/>
    <n v="160"/>
    <n v="198"/>
  </r>
  <r>
    <s v="インダスカリー"/>
    <s v="谷村屋"/>
    <x v="0"/>
    <n v="130"/>
    <n v="116"/>
  </r>
  <r>
    <s v="ザ・旅館カレー"/>
    <s v="ナイス食品"/>
    <x v="2"/>
    <n v="200"/>
    <n v="132"/>
  </r>
  <r>
    <s v="まるごとイモカレー"/>
    <s v="ナイス食品"/>
    <x v="2"/>
    <n v="270"/>
    <n v="232"/>
  </r>
  <r>
    <s v="カレー日和"/>
    <s v="エルビー食品"/>
    <x v="1"/>
    <n v="185"/>
    <n v="204"/>
  </r>
  <r>
    <s v="とっとくカレー"/>
    <s v="エルビー食品"/>
    <x v="0"/>
    <n v="400"/>
    <n v="471"/>
  </r>
  <r>
    <s v="純和風ビーフカレー"/>
    <s v="谷村屋"/>
    <x v="1"/>
    <n v="275"/>
    <n v="2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D2A6AA-6937-4175-9633-BB68347BA7D9}" name="ピボットテーブル1" cacheId="0" applyNumberFormats="0" applyBorderFormats="0" applyFontFormats="0" applyPatternFormats="0" applyAlignmentFormats="0" applyWidthHeightFormats="1" dataCaption="値" updatedVersion="7" minRefreshableVersion="3" useAutoFormatting="1" itemPrintTitles="1" createdVersion="7" indent="0" outline="1" outlineData="1" multipleFieldFilters="0" chartFormat="1">
  <location ref="A3:E11" firstHeaderRow="1" firstDataRow="2" firstDataCol="1"/>
  <pivotFields count="5">
    <pivotField dataField="1" showAll="0"/>
    <pivotField axis="axisRow" showAll="0">
      <items count="7">
        <item x="5"/>
        <item x="2"/>
        <item x="1"/>
        <item x="3"/>
        <item x="4"/>
        <item x="0"/>
        <item t="default"/>
      </items>
    </pivotField>
    <pivotField axis="axisCol" showAll="0">
      <items count="4">
        <item x="2"/>
        <item x="1"/>
        <item x="0"/>
        <item t="default"/>
      </items>
    </pivotField>
    <pivotField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個数 / 商品名" fld="0" subtotal="count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DBC5FB-1438-4F20-AB72-163A15ED0FBE}" name="ピボットテーブル2" cacheId="1" applyNumberFormats="0" applyBorderFormats="0" applyFontFormats="0" applyPatternFormats="0" applyAlignmentFormats="0" applyWidthHeightFormats="1" dataCaption="値" updatedVersion="7" minRefreshableVersion="3" useAutoFormatting="1" itemPrintTitles="1" createdVersion="7" indent="0" outline="1" outlineData="1" multipleFieldFilters="0">
  <location ref="A3:D7" firstHeaderRow="0" firstDataRow="1" firstDataCol="1"/>
  <pivotFields count="5">
    <pivotField showAll="0"/>
    <pivotField showAll="0"/>
    <pivotField axis="axisRow" showAll="0">
      <items count="4">
        <item x="2"/>
        <item x="1"/>
        <item x="0"/>
        <item t="default"/>
      </items>
    </pivotField>
    <pivotField showAll="0"/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平均 / カロリーkcal" fld="4" subtotal="average" baseField="2" baseItem="0"/>
    <dataField name="最大 / カロリーkcal2" fld="4" subtotal="max" baseField="2" baseItem="0"/>
    <dataField name="最小 / カロリーkcal3" fld="4" subtotal="min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6C602-2D23-41B8-86E2-3EFCDB1AE181}">
  <dimension ref="A1:E16"/>
  <sheetViews>
    <sheetView workbookViewId="0"/>
  </sheetViews>
  <sheetFormatPr defaultRowHeight="18" x14ac:dyDescent="0.45"/>
  <cols>
    <col min="1" max="1" width="18.09765625" bestFit="1" customWidth="1"/>
    <col min="2" max="2" width="12.19921875" bestFit="1" customWidth="1"/>
    <col min="5" max="5" width="12.09765625" bestFit="1" customWidth="1"/>
  </cols>
  <sheetData>
    <row r="1" spans="1:5" x14ac:dyDescent="0.45">
      <c r="A1" t="s">
        <v>43</v>
      </c>
    </row>
    <row r="2" spans="1:5" x14ac:dyDescent="0.45">
      <c r="B2" t="s">
        <v>0</v>
      </c>
    </row>
    <row r="4" spans="1:5" x14ac:dyDescent="0.45">
      <c r="A4" s="1" t="s">
        <v>1</v>
      </c>
      <c r="B4" s="1" t="s">
        <v>2</v>
      </c>
      <c r="C4" s="1" t="s">
        <v>3</v>
      </c>
      <c r="D4" s="1" t="s">
        <v>25</v>
      </c>
      <c r="E4" s="1" t="s">
        <v>26</v>
      </c>
    </row>
    <row r="5" spans="1:5" x14ac:dyDescent="0.45">
      <c r="A5" s="2" t="s">
        <v>4</v>
      </c>
      <c r="B5" s="2" t="s">
        <v>5</v>
      </c>
      <c r="C5" s="2" t="s">
        <v>6</v>
      </c>
      <c r="D5" s="2">
        <v>250</v>
      </c>
      <c r="E5" s="2">
        <v>240</v>
      </c>
    </row>
    <row r="6" spans="1:5" x14ac:dyDescent="0.45">
      <c r="A6" s="2" t="s">
        <v>7</v>
      </c>
      <c r="B6" s="2" t="s">
        <v>8</v>
      </c>
      <c r="C6" s="2" t="s">
        <v>9</v>
      </c>
      <c r="D6" s="2">
        <v>275</v>
      </c>
      <c r="E6" s="2">
        <v>216</v>
      </c>
    </row>
    <row r="7" spans="1:5" x14ac:dyDescent="0.45">
      <c r="A7" s="2" t="s">
        <v>10</v>
      </c>
      <c r="B7" s="2" t="s">
        <v>11</v>
      </c>
      <c r="C7" s="2" t="s">
        <v>12</v>
      </c>
      <c r="D7" s="2">
        <v>230</v>
      </c>
      <c r="E7" s="2">
        <v>218</v>
      </c>
    </row>
    <row r="8" spans="1:5" x14ac:dyDescent="0.45">
      <c r="A8" s="2" t="s">
        <v>13</v>
      </c>
      <c r="B8" s="2" t="s">
        <v>14</v>
      </c>
      <c r="C8" s="2" t="s">
        <v>6</v>
      </c>
      <c r="D8" s="2">
        <v>120</v>
      </c>
      <c r="E8" s="2">
        <v>114</v>
      </c>
    </row>
    <row r="9" spans="1:5" x14ac:dyDescent="0.45">
      <c r="A9" s="2" t="s">
        <v>15</v>
      </c>
      <c r="B9" s="2" t="s">
        <v>14</v>
      </c>
      <c r="C9" s="2" t="s">
        <v>9</v>
      </c>
      <c r="D9" s="2">
        <v>300</v>
      </c>
      <c r="E9" s="2">
        <v>220</v>
      </c>
    </row>
    <row r="10" spans="1:5" x14ac:dyDescent="0.45">
      <c r="A10" s="2" t="s">
        <v>16</v>
      </c>
      <c r="B10" s="2" t="s">
        <v>11</v>
      </c>
      <c r="C10" s="2" t="s">
        <v>6</v>
      </c>
      <c r="D10" s="2">
        <v>160</v>
      </c>
      <c r="E10" s="2">
        <v>198</v>
      </c>
    </row>
    <row r="11" spans="1:5" x14ac:dyDescent="0.45">
      <c r="A11" s="2" t="s">
        <v>17</v>
      </c>
      <c r="B11" s="2" t="s">
        <v>18</v>
      </c>
      <c r="C11" s="2" t="s">
        <v>6</v>
      </c>
      <c r="D11" s="2">
        <v>130</v>
      </c>
      <c r="E11" s="2">
        <v>116</v>
      </c>
    </row>
    <row r="12" spans="1:5" x14ac:dyDescent="0.45">
      <c r="A12" s="2" t="s">
        <v>19</v>
      </c>
      <c r="B12" s="2" t="s">
        <v>11</v>
      </c>
      <c r="C12" s="2" t="s">
        <v>12</v>
      </c>
      <c r="D12" s="2">
        <v>200</v>
      </c>
      <c r="E12" s="2">
        <v>132</v>
      </c>
    </row>
    <row r="13" spans="1:5" x14ac:dyDescent="0.45">
      <c r="A13" s="2" t="s">
        <v>20</v>
      </c>
      <c r="B13" s="2" t="s">
        <v>11</v>
      </c>
      <c r="C13" s="2" t="s">
        <v>12</v>
      </c>
      <c r="D13" s="2">
        <v>270</v>
      </c>
      <c r="E13" s="2">
        <v>232</v>
      </c>
    </row>
    <row r="14" spans="1:5" x14ac:dyDescent="0.45">
      <c r="A14" s="2" t="s">
        <v>21</v>
      </c>
      <c r="B14" s="2" t="s">
        <v>22</v>
      </c>
      <c r="C14" s="2" t="s">
        <v>9</v>
      </c>
      <c r="D14" s="2">
        <v>185</v>
      </c>
      <c r="E14" s="2">
        <v>204</v>
      </c>
    </row>
    <row r="15" spans="1:5" x14ac:dyDescent="0.45">
      <c r="A15" s="2" t="s">
        <v>23</v>
      </c>
      <c r="B15" s="2" t="s">
        <v>22</v>
      </c>
      <c r="C15" s="2" t="s">
        <v>6</v>
      </c>
      <c r="D15" s="2">
        <v>400</v>
      </c>
      <c r="E15" s="2">
        <v>471</v>
      </c>
    </row>
    <row r="16" spans="1:5" x14ac:dyDescent="0.45">
      <c r="A16" s="2" t="s">
        <v>24</v>
      </c>
      <c r="B16" s="2" t="s">
        <v>18</v>
      </c>
      <c r="C16" s="2" t="s">
        <v>9</v>
      </c>
      <c r="D16" s="2">
        <v>275</v>
      </c>
      <c r="E16" s="2">
        <v>254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561FB-7A68-415D-9816-ED0675E08800}">
  <sheetPr>
    <tabColor rgb="FFFF0000"/>
  </sheetPr>
  <dimension ref="A1:E11"/>
  <sheetViews>
    <sheetView tabSelected="1" workbookViewId="0"/>
  </sheetViews>
  <sheetFormatPr defaultRowHeight="18" x14ac:dyDescent="0.45"/>
  <cols>
    <col min="1" max="1" width="12.59765625" bestFit="1" customWidth="1"/>
    <col min="2" max="2" width="10.69921875" bestFit="1" customWidth="1"/>
    <col min="3" max="5" width="5" bestFit="1" customWidth="1"/>
  </cols>
  <sheetData>
    <row r="1" spans="1:5" x14ac:dyDescent="0.45">
      <c r="A1" t="s">
        <v>44</v>
      </c>
    </row>
    <row r="3" spans="1:5" x14ac:dyDescent="0.45">
      <c r="A3" s="3" t="s">
        <v>39</v>
      </c>
      <c r="B3" s="3" t="s">
        <v>35</v>
      </c>
    </row>
    <row r="4" spans="1:5" x14ac:dyDescent="0.45">
      <c r="A4" s="3" t="s">
        <v>27</v>
      </c>
      <c r="B4" t="s">
        <v>36</v>
      </c>
      <c r="C4" t="s">
        <v>37</v>
      </c>
      <c r="D4" t="s">
        <v>38</v>
      </c>
      <c r="E4" t="s">
        <v>34</v>
      </c>
    </row>
    <row r="5" spans="1:5" x14ac:dyDescent="0.45">
      <c r="A5" s="4" t="s">
        <v>28</v>
      </c>
      <c r="C5">
        <v>1</v>
      </c>
      <c r="D5">
        <v>1</v>
      </c>
      <c r="E5">
        <v>2</v>
      </c>
    </row>
    <row r="6" spans="1:5" x14ac:dyDescent="0.45">
      <c r="A6" s="4" t="s">
        <v>29</v>
      </c>
      <c r="B6">
        <v>3</v>
      </c>
      <c r="D6">
        <v>1</v>
      </c>
      <c r="E6">
        <v>4</v>
      </c>
    </row>
    <row r="7" spans="1:5" x14ac:dyDescent="0.45">
      <c r="A7" s="4" t="s">
        <v>30</v>
      </c>
      <c r="C7">
        <v>1</v>
      </c>
      <c r="E7">
        <v>1</v>
      </c>
    </row>
    <row r="8" spans="1:5" x14ac:dyDescent="0.45">
      <c r="A8" s="4" t="s">
        <v>31</v>
      </c>
      <c r="C8">
        <v>1</v>
      </c>
      <c r="D8">
        <v>1</v>
      </c>
      <c r="E8">
        <v>2</v>
      </c>
    </row>
    <row r="9" spans="1:5" x14ac:dyDescent="0.45">
      <c r="A9" s="4" t="s">
        <v>32</v>
      </c>
      <c r="C9">
        <v>1</v>
      </c>
      <c r="D9">
        <v>1</v>
      </c>
      <c r="E9">
        <v>2</v>
      </c>
    </row>
    <row r="10" spans="1:5" x14ac:dyDescent="0.45">
      <c r="A10" s="4" t="s">
        <v>33</v>
      </c>
      <c r="D10">
        <v>1</v>
      </c>
      <c r="E10">
        <v>1</v>
      </c>
    </row>
    <row r="11" spans="1:5" x14ac:dyDescent="0.45">
      <c r="A11" s="4" t="s">
        <v>34</v>
      </c>
      <c r="B11">
        <v>3</v>
      </c>
      <c r="C11">
        <v>4</v>
      </c>
      <c r="D11">
        <v>5</v>
      </c>
      <c r="E11">
        <v>12</v>
      </c>
    </row>
  </sheetData>
  <phoneticPr fontId="2"/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97440-5EFB-4A43-9722-39721AE36767}">
  <sheetPr>
    <tabColor rgb="FF00B050"/>
  </sheetPr>
  <dimension ref="A1:D7"/>
  <sheetViews>
    <sheetView workbookViewId="0"/>
  </sheetViews>
  <sheetFormatPr defaultRowHeight="18" x14ac:dyDescent="0.45"/>
  <cols>
    <col min="1" max="1" width="10.69921875" bestFit="1" customWidth="1"/>
    <col min="2" max="2" width="18.5" bestFit="1" customWidth="1"/>
    <col min="3" max="4" width="19.59765625" bestFit="1" customWidth="1"/>
  </cols>
  <sheetData>
    <row r="1" spans="1:4" x14ac:dyDescent="0.45">
      <c r="A1" t="s">
        <v>45</v>
      </c>
    </row>
    <row r="3" spans="1:4" x14ac:dyDescent="0.45">
      <c r="A3" t="s">
        <v>27</v>
      </c>
      <c r="B3" t="s">
        <v>40</v>
      </c>
      <c r="C3" t="s">
        <v>41</v>
      </c>
      <c r="D3" t="s">
        <v>42</v>
      </c>
    </row>
    <row r="4" spans="1:4" x14ac:dyDescent="0.45">
      <c r="A4" s="4" t="s">
        <v>36</v>
      </c>
      <c r="B4">
        <v>194</v>
      </c>
      <c r="C4">
        <v>232</v>
      </c>
      <c r="D4">
        <v>132</v>
      </c>
    </row>
    <row r="5" spans="1:4" x14ac:dyDescent="0.45">
      <c r="A5" s="4" t="s">
        <v>37</v>
      </c>
      <c r="B5">
        <v>223.5</v>
      </c>
      <c r="C5">
        <v>254</v>
      </c>
      <c r="D5">
        <v>204</v>
      </c>
    </row>
    <row r="6" spans="1:4" x14ac:dyDescent="0.45">
      <c r="A6" s="4" t="s">
        <v>38</v>
      </c>
      <c r="B6">
        <v>227.8</v>
      </c>
      <c r="C6">
        <v>471</v>
      </c>
      <c r="D6">
        <v>114</v>
      </c>
    </row>
    <row r="7" spans="1:4" x14ac:dyDescent="0.45">
      <c r="A7" s="4" t="s">
        <v>34</v>
      </c>
      <c r="B7">
        <v>217.91666666666666</v>
      </c>
      <c r="C7">
        <v>471</v>
      </c>
      <c r="D7">
        <v>114</v>
      </c>
    </row>
  </sheetData>
  <phoneticPr fontId="2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問1</vt:lpstr>
      <vt:lpstr>問２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2025-10-28T07:21:10Z</dcterms:created>
  <dcterms:modified xsi:type="dcterms:W3CDTF">2025-10-28T07:21:14Z</dcterms:modified>
</cp:coreProperties>
</file>