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04DE7F5-A86D-4996-B2B4-ED8ABE42A2E4}" xr6:coauthVersionLast="47" xr6:coauthVersionMax="47" xr10:uidLastSave="{00000000-0000-0000-0000-000000000000}"/>
  <bookViews>
    <workbookView xWindow="-108" yWindow="-108" windowWidth="23256" windowHeight="12456" xr2:uid="{A4314FC5-8744-4D0B-905D-57E958F01DD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" l="1"/>
  <c r="E10" i="2"/>
  <c r="F10" i="2"/>
  <c r="G10" i="2"/>
  <c r="H10" i="2"/>
  <c r="C10" i="2"/>
  <c r="D8" i="2"/>
  <c r="E8" i="2"/>
  <c r="F8" i="2"/>
  <c r="G8" i="2"/>
  <c r="H8" i="2"/>
  <c r="D9" i="2"/>
  <c r="E9" i="2"/>
  <c r="F9" i="2"/>
  <c r="G9" i="2"/>
  <c r="H9" i="2"/>
  <c r="C9" i="2"/>
  <c r="C8" i="2"/>
</calcChain>
</file>

<file path=xl/sharedStrings.xml><?xml version="1.0" encoding="utf-8"?>
<sst xmlns="http://schemas.openxmlformats.org/spreadsheetml/2006/main" count="21" uniqueCount="17">
  <si>
    <t>15歳以上人口の推移（出典：「人口推計」総務省統計局）</t>
    <rPh sb="2" eb="3">
      <t>サイ</t>
    </rPh>
    <rPh sb="3" eb="5">
      <t>イジョウ</t>
    </rPh>
    <rPh sb="5" eb="7">
      <t>ジンコウ</t>
    </rPh>
    <rPh sb="8" eb="10">
      <t>スイイ</t>
    </rPh>
    <rPh sb="11" eb="13">
      <t>シュッテン</t>
    </rPh>
    <rPh sb="15" eb="17">
      <t>ジンコウ</t>
    </rPh>
    <rPh sb="17" eb="19">
      <t>スイケイ</t>
    </rPh>
    <rPh sb="20" eb="23">
      <t>ソウムショウ</t>
    </rPh>
    <rPh sb="23" eb="26">
      <t>トウケイキョク</t>
    </rPh>
    <phoneticPr fontId="2"/>
  </si>
  <si>
    <t>単位：万人</t>
    <rPh sb="0" eb="2">
      <t>タンイ</t>
    </rPh>
    <rPh sb="3" eb="5">
      <t>マンニン</t>
    </rPh>
    <phoneticPr fontId="2"/>
  </si>
  <si>
    <t>性</t>
    <rPh sb="0" eb="1">
      <t>セイ</t>
    </rPh>
    <phoneticPr fontId="2"/>
  </si>
  <si>
    <t>年齢</t>
    <rPh sb="0" eb="2">
      <t>ネンレイ</t>
    </rPh>
    <phoneticPr fontId="2"/>
  </si>
  <si>
    <t>1976年</t>
    <rPh sb="4" eb="5">
      <t>ネン</t>
    </rPh>
    <phoneticPr fontId="2"/>
  </si>
  <si>
    <t>1986年</t>
    <rPh sb="4" eb="5">
      <t>ネン</t>
    </rPh>
    <phoneticPr fontId="2"/>
  </si>
  <si>
    <t>1996年</t>
    <rPh sb="4" eb="5">
      <t>ネン</t>
    </rPh>
    <phoneticPr fontId="2"/>
  </si>
  <si>
    <t>2006年</t>
    <rPh sb="4" eb="5">
      <t>ネン</t>
    </rPh>
    <phoneticPr fontId="2"/>
  </si>
  <si>
    <t>2016年</t>
    <rPh sb="4" eb="5">
      <t>ネン</t>
    </rPh>
    <phoneticPr fontId="2"/>
  </si>
  <si>
    <t>男</t>
    <rPh sb="0" eb="1">
      <t>オトコ</t>
    </rPh>
    <phoneticPr fontId="2"/>
  </si>
  <si>
    <t>15～64歳</t>
    <rPh sb="5" eb="6">
      <t>サイ</t>
    </rPh>
    <phoneticPr fontId="2"/>
  </si>
  <si>
    <t>65歳～</t>
    <rPh sb="2" eb="3">
      <t>サイ</t>
    </rPh>
    <phoneticPr fontId="2"/>
  </si>
  <si>
    <t>女</t>
    <rPh sb="0" eb="1">
      <t>オンナ</t>
    </rPh>
    <phoneticPr fontId="2"/>
  </si>
  <si>
    <t>計</t>
    <rPh sb="0" eb="1">
      <t>ケイ</t>
    </rPh>
    <phoneticPr fontId="2"/>
  </si>
  <si>
    <t>65歳以上比率</t>
    <rPh sb="2" eb="5">
      <t>サイイジョウ</t>
    </rPh>
    <rPh sb="5" eb="7">
      <t>ヒリツ</t>
    </rPh>
    <phoneticPr fontId="2"/>
  </si>
  <si>
    <t>2019年</t>
    <rPh sb="4" eb="5">
      <t>ネン</t>
    </rPh>
    <phoneticPr fontId="2"/>
  </si>
  <si>
    <t>実習33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</si>
</sst>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人口の推移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605314960629923"/>
          <c:y val="0.20106481481481481"/>
          <c:w val="0.6490463692038495"/>
          <c:h val="0.5078083989501311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15～64歳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Sheet1!$C$3:$H$3</c:f>
              <c:strCache>
                <c:ptCount val="6"/>
                <c:pt idx="0">
                  <c:v>1976年</c:v>
                </c:pt>
                <c:pt idx="1">
                  <c:v>1986年</c:v>
                </c:pt>
                <c:pt idx="2">
                  <c:v>1996年</c:v>
                </c:pt>
                <c:pt idx="3">
                  <c:v>2006年</c:v>
                </c:pt>
                <c:pt idx="4">
                  <c:v>2016年</c:v>
                </c:pt>
                <c:pt idx="5">
                  <c:v>2019年</c:v>
                </c:pt>
              </c:strCache>
            </c:strRef>
          </c:cat>
          <c:val>
            <c:numRef>
              <c:f>Sheet1!$C$8:$H$8</c:f>
              <c:numCache>
                <c:formatCode>General</c:formatCode>
                <c:ptCount val="6"/>
                <c:pt idx="0">
                  <c:v>7602</c:v>
                </c:pt>
                <c:pt idx="1">
                  <c:v>8275</c:v>
                </c:pt>
                <c:pt idx="2">
                  <c:v>8696</c:v>
                </c:pt>
                <c:pt idx="3">
                  <c:v>8430</c:v>
                </c:pt>
                <c:pt idx="4">
                  <c:v>7657</c:v>
                </c:pt>
                <c:pt idx="5">
                  <c:v>7507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69-4445-B36B-FF937A9B4B8B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65歳～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Sheet1!$C$3:$H$3</c:f>
              <c:strCache>
                <c:ptCount val="6"/>
                <c:pt idx="0">
                  <c:v>1976年</c:v>
                </c:pt>
                <c:pt idx="1">
                  <c:v>1986年</c:v>
                </c:pt>
                <c:pt idx="2">
                  <c:v>1996年</c:v>
                </c:pt>
                <c:pt idx="3">
                  <c:v>2006年</c:v>
                </c:pt>
                <c:pt idx="4">
                  <c:v>2016年</c:v>
                </c:pt>
                <c:pt idx="5">
                  <c:v>2019年</c:v>
                </c:pt>
              </c:strCache>
            </c:strRef>
          </c:cat>
          <c:val>
            <c:numRef>
              <c:f>Sheet1!$C$9:$H$9</c:f>
              <c:numCache>
                <c:formatCode>General</c:formatCode>
                <c:ptCount val="6"/>
                <c:pt idx="0">
                  <c:v>898</c:v>
                </c:pt>
                <c:pt idx="1">
                  <c:v>1258</c:v>
                </c:pt>
                <c:pt idx="2">
                  <c:v>1851</c:v>
                </c:pt>
                <c:pt idx="3">
                  <c:v>2585</c:v>
                </c:pt>
                <c:pt idx="4">
                  <c:v>3459</c:v>
                </c:pt>
                <c:pt idx="5">
                  <c:v>3589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69-4445-B36B-FF937A9B4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7498479"/>
        <c:axId val="1547500143"/>
      </c:barChart>
      <c:lineChart>
        <c:grouping val="standard"/>
        <c:varyColors val="0"/>
        <c:ser>
          <c:idx val="2"/>
          <c:order val="2"/>
          <c:tx>
            <c:strRef>
              <c:f>Sheet1!$B$10</c:f>
              <c:strCache>
                <c:ptCount val="1"/>
                <c:pt idx="0">
                  <c:v>65歳以上比率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Sheet1!$C$3:$H$3</c:f>
              <c:strCache>
                <c:ptCount val="6"/>
                <c:pt idx="0">
                  <c:v>1976年</c:v>
                </c:pt>
                <c:pt idx="1">
                  <c:v>1986年</c:v>
                </c:pt>
                <c:pt idx="2">
                  <c:v>1996年</c:v>
                </c:pt>
                <c:pt idx="3">
                  <c:v>2006年</c:v>
                </c:pt>
                <c:pt idx="4">
                  <c:v>2016年</c:v>
                </c:pt>
                <c:pt idx="5">
                  <c:v>2019年</c:v>
                </c:pt>
              </c:strCache>
            </c:strRef>
          </c:cat>
          <c:val>
            <c:numRef>
              <c:f>Sheet1!$C$10:$H$10</c:f>
              <c:numCache>
                <c:formatCode>0.0%</c:formatCode>
                <c:ptCount val="6"/>
                <c:pt idx="0">
                  <c:v>0.10564705882352941</c:v>
                </c:pt>
                <c:pt idx="1">
                  <c:v>0.13196265603692436</c:v>
                </c:pt>
                <c:pt idx="2">
                  <c:v>0.17550014222053664</c:v>
                </c:pt>
                <c:pt idx="3">
                  <c:v>0.23467998184294145</c:v>
                </c:pt>
                <c:pt idx="4">
                  <c:v>0.31117308384310904</c:v>
                </c:pt>
                <c:pt idx="5">
                  <c:v>0.32344989185291995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69-4445-B36B-FF937A9B4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6978655"/>
        <c:axId val="1546978239"/>
      </c:lineChart>
      <c:catAx>
        <c:axId val="15474984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500143"/>
        <c:crosses val="autoZero"/>
        <c:auto val="1"/>
        <c:lblAlgn val="ctr"/>
        <c:lblOffset val="100"/>
        <c:noMultiLvlLbl val="0"/>
      </c:catAx>
      <c:valAx>
        <c:axId val="1547500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人口（万人）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7498479"/>
        <c:crosses val="autoZero"/>
        <c:crossBetween val="between"/>
      </c:valAx>
      <c:valAx>
        <c:axId val="1546978239"/>
        <c:scaling>
          <c:orientation val="minMax"/>
        </c:scaling>
        <c:delete val="0"/>
        <c:axPos val="r"/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比率（％）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46978655"/>
        <c:crosses val="max"/>
        <c:crossBetween val="between"/>
      </c:valAx>
      <c:catAx>
        <c:axId val="154697865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469782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69850</xdr:colOff>
      <xdr:row>10</xdr:row>
      <xdr:rowOff>225425</xdr:rowOff>
    </xdr:from>
    <xdr:to>
      <xdr:col>7</xdr:col>
      <xdr:colOff>438150</xdr:colOff>
      <xdr:row>22</xdr:row>
      <xdr:rowOff>225425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FF46CBC-8EE5-4EBB-BAED-7C7745F792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D1C1F-2B53-43C9-9377-B4BDF48DB654}">
  <dimension ref="A1:H10"/>
  <sheetViews>
    <sheetView tabSelected="1" workbookViewId="0"/>
  </sheetViews>
  <sheetFormatPr defaultRowHeight="18" x14ac:dyDescent="0.45"/>
  <cols>
    <col min="1" max="1" width="3" bestFit="1" customWidth="1"/>
    <col min="2" max="2" width="12.5" bestFit="1" customWidth="1"/>
  </cols>
  <sheetData>
    <row r="1" spans="1:8" x14ac:dyDescent="0.45">
      <c r="A1" t="s">
        <v>16</v>
      </c>
    </row>
    <row r="2" spans="1:8" x14ac:dyDescent="0.45">
      <c r="B2" t="s">
        <v>0</v>
      </c>
      <c r="H2" s="1" t="s">
        <v>1</v>
      </c>
    </row>
    <row r="3" spans="1:8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15</v>
      </c>
    </row>
    <row r="4" spans="1:8" x14ac:dyDescent="0.45">
      <c r="A4" s="5" t="s">
        <v>9</v>
      </c>
      <c r="B4" s="3" t="s">
        <v>10</v>
      </c>
      <c r="C4" s="3">
        <v>3740</v>
      </c>
      <c r="D4" s="3">
        <v>4121</v>
      </c>
      <c r="E4" s="3">
        <v>4364</v>
      </c>
      <c r="F4" s="3">
        <v>4231</v>
      </c>
      <c r="G4" s="3">
        <v>3869</v>
      </c>
      <c r="H4" s="3">
        <v>3802</v>
      </c>
    </row>
    <row r="5" spans="1:8" x14ac:dyDescent="0.45">
      <c r="A5" s="6"/>
      <c r="B5" s="3" t="s">
        <v>11</v>
      </c>
      <c r="C5" s="3">
        <v>388</v>
      </c>
      <c r="D5" s="3">
        <v>514</v>
      </c>
      <c r="E5" s="3">
        <v>762</v>
      </c>
      <c r="F5" s="3">
        <v>1092</v>
      </c>
      <c r="G5" s="3">
        <v>1500</v>
      </c>
      <c r="H5" s="3">
        <v>1560</v>
      </c>
    </row>
    <row r="6" spans="1:8" x14ac:dyDescent="0.45">
      <c r="A6" s="5" t="s">
        <v>12</v>
      </c>
      <c r="B6" s="3" t="s">
        <v>10</v>
      </c>
      <c r="C6" s="3">
        <v>3862</v>
      </c>
      <c r="D6" s="3">
        <v>4154</v>
      </c>
      <c r="E6" s="3">
        <v>4332</v>
      </c>
      <c r="F6" s="3">
        <v>4199</v>
      </c>
      <c r="G6" s="3">
        <v>3788</v>
      </c>
      <c r="H6" s="3">
        <v>3705</v>
      </c>
    </row>
    <row r="7" spans="1:8" x14ac:dyDescent="0.45">
      <c r="A7" s="6"/>
      <c r="B7" s="3" t="s">
        <v>11</v>
      </c>
      <c r="C7" s="3">
        <v>510</v>
      </c>
      <c r="D7" s="3">
        <v>744</v>
      </c>
      <c r="E7" s="3">
        <v>1089</v>
      </c>
      <c r="F7" s="3">
        <v>1493</v>
      </c>
      <c r="G7" s="3">
        <v>1959</v>
      </c>
      <c r="H7" s="3">
        <v>2029</v>
      </c>
    </row>
    <row r="8" spans="1:8" x14ac:dyDescent="0.45">
      <c r="A8" s="5" t="s">
        <v>13</v>
      </c>
      <c r="B8" s="3" t="s">
        <v>10</v>
      </c>
      <c r="C8" s="3">
        <f>C4+C6</f>
        <v>7602</v>
      </c>
      <c r="D8" s="3">
        <f t="shared" ref="D8:H8" si="0">D4+D6</f>
        <v>8275</v>
      </c>
      <c r="E8" s="3">
        <f t="shared" si="0"/>
        <v>8696</v>
      </c>
      <c r="F8" s="3">
        <f t="shared" si="0"/>
        <v>8430</v>
      </c>
      <c r="G8" s="3">
        <f t="shared" si="0"/>
        <v>7657</v>
      </c>
      <c r="H8" s="3">
        <f t="shared" si="0"/>
        <v>7507</v>
      </c>
    </row>
    <row r="9" spans="1:8" x14ac:dyDescent="0.45">
      <c r="A9" s="7"/>
      <c r="B9" s="3" t="s">
        <v>11</v>
      </c>
      <c r="C9" s="3">
        <f>C5+C7</f>
        <v>898</v>
      </c>
      <c r="D9" s="3">
        <f t="shared" ref="D9:H9" si="1">D5+D7</f>
        <v>1258</v>
      </c>
      <c r="E9" s="3">
        <f t="shared" si="1"/>
        <v>1851</v>
      </c>
      <c r="F9" s="3">
        <f t="shared" si="1"/>
        <v>2585</v>
      </c>
      <c r="G9" s="3">
        <f t="shared" si="1"/>
        <v>3459</v>
      </c>
      <c r="H9" s="3">
        <f t="shared" si="1"/>
        <v>3589</v>
      </c>
    </row>
    <row r="10" spans="1:8" x14ac:dyDescent="0.45">
      <c r="A10" s="6"/>
      <c r="B10" s="3" t="s">
        <v>14</v>
      </c>
      <c r="C10" s="4">
        <f>C9/SUM(C8:C9)</f>
        <v>0.10564705882352941</v>
      </c>
      <c r="D10" s="4">
        <f t="shared" ref="D10:H10" si="2">D9/SUM(D8:D9)</f>
        <v>0.13196265603692436</v>
      </c>
      <c r="E10" s="4">
        <f t="shared" si="2"/>
        <v>0.17550014222053664</v>
      </c>
      <c r="F10" s="4">
        <f t="shared" si="2"/>
        <v>0.23467998184294145</v>
      </c>
      <c r="G10" s="4">
        <f t="shared" si="2"/>
        <v>0.31117308384310904</v>
      </c>
      <c r="H10" s="4">
        <f t="shared" si="2"/>
        <v>0.32344989185291995</v>
      </c>
    </row>
  </sheetData>
  <mergeCells count="3">
    <mergeCell ref="A4:A5"/>
    <mergeCell ref="A6:A7"/>
    <mergeCell ref="A8:A10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2025-10-27T02:36:50Z</dcterms:created>
  <dcterms:modified xsi:type="dcterms:W3CDTF">2025-10-27T02:36:53Z</dcterms:modified>
</cp:coreProperties>
</file>