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0D0F2F7-DDC1-4F26-817D-70A061B41D15}" xr6:coauthVersionLast="47" xr6:coauthVersionMax="47" xr10:uidLastSave="{00000000-0000-0000-0000-000000000000}"/>
  <bookViews>
    <workbookView xWindow="-108" yWindow="-108" windowWidth="23256" windowHeight="12456" xr2:uid="{7E1F1295-77A7-48FB-AF8E-B89E1E76322E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" l="1"/>
  <c r="F17" i="2"/>
  <c r="F6" i="2"/>
  <c r="G6" i="2"/>
  <c r="F7" i="2"/>
  <c r="G7" i="2" s="1"/>
  <c r="F8" i="2"/>
  <c r="G8" i="2"/>
  <c r="F9" i="2"/>
  <c r="G9" i="2"/>
  <c r="F10" i="2"/>
  <c r="G10" i="2"/>
  <c r="F11" i="2"/>
  <c r="G11" i="2" s="1"/>
  <c r="F12" i="2"/>
  <c r="G12" i="2"/>
  <c r="F13" i="2"/>
  <c r="G13" i="2"/>
  <c r="F14" i="2"/>
  <c r="G14" i="2"/>
  <c r="F15" i="2"/>
  <c r="G15" i="2" s="1"/>
  <c r="F16" i="2"/>
  <c r="G16" i="2"/>
  <c r="G5" i="2"/>
  <c r="F5" i="2"/>
  <c r="E17" i="2"/>
  <c r="D17" i="2"/>
  <c r="C18" i="2"/>
  <c r="D18" i="2"/>
  <c r="E18" i="2"/>
  <c r="F18" i="2"/>
  <c r="C19" i="2"/>
  <c r="D19" i="2"/>
  <c r="E19" i="2"/>
  <c r="F19" i="2"/>
  <c r="C6" i="2"/>
  <c r="C7" i="2"/>
  <c r="C8" i="2"/>
  <c r="C9" i="2"/>
  <c r="C10" i="2"/>
  <c r="C11" i="2"/>
  <c r="C12" i="2"/>
  <c r="C13" i="2"/>
  <c r="C14" i="2"/>
  <c r="C15" i="2"/>
  <c r="C16" i="2"/>
  <c r="C17" i="2"/>
  <c r="C5" i="2"/>
  <c r="B20" i="2"/>
  <c r="B19" i="2"/>
  <c r="B18" i="2"/>
  <c r="B17" i="2"/>
  <c r="G19" i="2" l="1"/>
  <c r="G18" i="2"/>
</calcChain>
</file>

<file path=xl/sharedStrings.xml><?xml version="1.0" encoding="utf-8"?>
<sst xmlns="http://schemas.openxmlformats.org/spreadsheetml/2006/main" count="26" uniqueCount="26">
  <si>
    <t>サークル活動予算消化状況</t>
    <rPh sb="4" eb="6">
      <t>カツドウ</t>
    </rPh>
    <rPh sb="6" eb="8">
      <t>ヨサン</t>
    </rPh>
    <rPh sb="8" eb="10">
      <t>ショウカ</t>
    </rPh>
    <rPh sb="10" eb="12">
      <t>ジョウキョウ</t>
    </rPh>
    <phoneticPr fontId="2"/>
  </si>
  <si>
    <t>１月９日現在</t>
    <rPh sb="1" eb="2">
      <t>ガツ</t>
    </rPh>
    <rPh sb="3" eb="4">
      <t>ニチ</t>
    </rPh>
    <rPh sb="4" eb="6">
      <t>ゲンザイ</t>
    </rPh>
    <phoneticPr fontId="2"/>
  </si>
  <si>
    <t>サークル名</t>
    <rPh sb="4" eb="5">
      <t>メイ</t>
    </rPh>
    <phoneticPr fontId="2"/>
  </si>
  <si>
    <t>予算額</t>
    <rPh sb="0" eb="3">
      <t>ヨサンガク</t>
    </rPh>
    <phoneticPr fontId="2"/>
  </si>
  <si>
    <t>予算割合</t>
    <rPh sb="0" eb="2">
      <t>ヨサン</t>
    </rPh>
    <rPh sb="2" eb="4">
      <t>ワリアイ</t>
    </rPh>
    <phoneticPr fontId="2"/>
  </si>
  <si>
    <t>第１期</t>
    <rPh sb="0" eb="1">
      <t>ダイ</t>
    </rPh>
    <rPh sb="2" eb="3">
      <t>キ</t>
    </rPh>
    <phoneticPr fontId="2"/>
  </si>
  <si>
    <t>第２期</t>
    <rPh sb="0" eb="1">
      <t>ダイ</t>
    </rPh>
    <rPh sb="2" eb="3">
      <t>キ</t>
    </rPh>
    <phoneticPr fontId="2"/>
  </si>
  <si>
    <t>消化額</t>
    <rPh sb="0" eb="2">
      <t>ショウカ</t>
    </rPh>
    <rPh sb="2" eb="3">
      <t>ガク</t>
    </rPh>
    <phoneticPr fontId="2"/>
  </si>
  <si>
    <t>消化率</t>
    <rPh sb="0" eb="3">
      <t>ショウカリツ</t>
    </rPh>
    <phoneticPr fontId="2"/>
  </si>
  <si>
    <t>バドミントン</t>
  </si>
  <si>
    <t>硬式野球</t>
    <rPh sb="0" eb="2">
      <t>コウシキ</t>
    </rPh>
    <rPh sb="2" eb="4">
      <t>ヤキュウ</t>
    </rPh>
    <phoneticPr fontId="2"/>
  </si>
  <si>
    <t>テニス</t>
  </si>
  <si>
    <t>サッカー</t>
  </si>
  <si>
    <t>ハンドボール</t>
  </si>
  <si>
    <t>バスケット</t>
  </si>
  <si>
    <t>体操</t>
    <rPh sb="0" eb="2">
      <t>タイソウ</t>
    </rPh>
    <phoneticPr fontId="2"/>
  </si>
  <si>
    <t>クイズ研究</t>
    <rPh sb="3" eb="5">
      <t>ケンキュウ</t>
    </rPh>
    <phoneticPr fontId="2"/>
  </si>
  <si>
    <t>ボランティア</t>
  </si>
  <si>
    <t>天文学</t>
    <rPh sb="0" eb="3">
      <t>テンモンガク</t>
    </rPh>
    <phoneticPr fontId="2"/>
  </si>
  <si>
    <t>合　計</t>
    <rPh sb="0" eb="1">
      <t>ゴウ</t>
    </rPh>
    <rPh sb="2" eb="3">
      <t>ケイ</t>
    </rPh>
    <phoneticPr fontId="2"/>
  </si>
  <si>
    <t>最　大</t>
    <rPh sb="0" eb="1">
      <t>サイ</t>
    </rPh>
    <rPh sb="2" eb="3">
      <t>ダイ</t>
    </rPh>
    <phoneticPr fontId="2"/>
  </si>
  <si>
    <t>最　小</t>
    <rPh sb="0" eb="1">
      <t>サイ</t>
    </rPh>
    <rPh sb="2" eb="3">
      <t>ショウ</t>
    </rPh>
    <phoneticPr fontId="2"/>
  </si>
  <si>
    <t>サークル数</t>
    <rPh sb="4" eb="5">
      <t>スウ</t>
    </rPh>
    <phoneticPr fontId="2"/>
  </si>
  <si>
    <t>SDGs推進</t>
    <rPh sb="4" eb="6">
      <t>スイシン</t>
    </rPh>
    <phoneticPr fontId="2"/>
  </si>
  <si>
    <t>カーリング</t>
    <phoneticPr fontId="3"/>
  </si>
  <si>
    <t>実習16</t>
    <rPh sb="0" eb="2">
      <t>ジッシュウ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</si>
</sst>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8"/>
      <color theme="1"/>
      <name val="HGS行書体"/>
      <family val="4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38" fontId="0" fillId="0" borderId="1" xfId="1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5" xfId="0" applyBorder="1">
      <alignment vertical="center"/>
    </xf>
    <xf numFmtId="10" fontId="0" fillId="0" borderId="6" xfId="3" applyNumberFormat="1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38" fontId="0" fillId="0" borderId="8" xfId="1" applyFont="1" applyBorder="1">
      <alignment vertical="center"/>
    </xf>
    <xf numFmtId="10" fontId="0" fillId="0" borderId="9" xfId="3" applyNumberFormat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3" xfId="1" applyFont="1" applyBorder="1">
      <alignment vertical="center"/>
    </xf>
    <xf numFmtId="10" fontId="0" fillId="0" borderId="4" xfId="3" applyNumberFormat="1" applyFont="1" applyBorder="1">
      <alignment vertical="center"/>
    </xf>
    <xf numFmtId="0" fontId="0" fillId="0" borderId="7" xfId="0" applyBorder="1">
      <alignment vertical="center"/>
    </xf>
    <xf numFmtId="0" fontId="4" fillId="0" borderId="13" xfId="0" applyFont="1" applyBorder="1" applyAlignment="1">
      <alignment horizontal="center" vertical="center"/>
    </xf>
    <xf numFmtId="38" fontId="0" fillId="0" borderId="14" xfId="1" applyFont="1" applyBorder="1">
      <alignment vertical="center"/>
    </xf>
    <xf numFmtId="10" fontId="0" fillId="0" borderId="15" xfId="3" applyNumberFormat="1" applyFont="1" applyBorder="1">
      <alignment vertical="center"/>
    </xf>
    <xf numFmtId="0" fontId="4" fillId="0" borderId="16" xfId="0" applyFont="1" applyBorder="1" applyAlignment="1">
      <alignment horizontal="center" vertical="center"/>
    </xf>
    <xf numFmtId="6" fontId="0" fillId="0" borderId="17" xfId="2" applyFont="1" applyBorder="1">
      <alignment vertical="center"/>
    </xf>
    <xf numFmtId="6" fontId="0" fillId="0" borderId="18" xfId="2" applyFont="1" applyBorder="1">
      <alignment vertical="center"/>
    </xf>
    <xf numFmtId="6" fontId="0" fillId="0" borderId="19" xfId="2" applyFont="1" applyBorder="1">
      <alignment vertical="center"/>
    </xf>
    <xf numFmtId="6" fontId="0" fillId="0" borderId="20" xfId="2" applyFont="1" applyBorder="1">
      <alignment vertical="center"/>
    </xf>
    <xf numFmtId="176" fontId="0" fillId="0" borderId="2" xfId="3" applyNumberFormat="1" applyFont="1" applyBorder="1">
      <alignment vertical="center"/>
    </xf>
    <xf numFmtId="176" fontId="0" fillId="0" borderId="5" xfId="3" applyNumberFormat="1" applyFont="1" applyBorder="1">
      <alignment vertical="center"/>
    </xf>
    <xf numFmtId="176" fontId="0" fillId="0" borderId="7" xfId="3" applyNumberFormat="1" applyFont="1" applyBorder="1">
      <alignment vertical="center"/>
    </xf>
    <xf numFmtId="176" fontId="0" fillId="0" borderId="13" xfId="3" applyNumberFormat="1" applyFont="1" applyBorder="1">
      <alignment vertical="center"/>
    </xf>
    <xf numFmtId="0" fontId="4" fillId="0" borderId="21" xfId="0" applyFont="1" applyBorder="1" applyAlignment="1">
      <alignment horizontal="center" vertical="center"/>
    </xf>
    <xf numFmtId="0" fontId="0" fillId="0" borderId="22" xfId="0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0" fontId="4" fillId="0" borderId="23" xfId="0" applyFont="1" applyBorder="1" applyAlignment="1">
      <alignment horizontal="center" vertical="center"/>
    </xf>
    <xf numFmtId="6" fontId="0" fillId="0" borderId="24" xfId="2" applyFont="1" applyBorder="1">
      <alignment vertical="center"/>
    </xf>
    <xf numFmtId="6" fontId="0" fillId="0" borderId="25" xfId="2" applyFont="1" applyBorder="1">
      <alignment vertical="center"/>
    </xf>
    <xf numFmtId="6" fontId="0" fillId="0" borderId="26" xfId="2" applyFont="1" applyBorder="1">
      <alignment vertical="center"/>
    </xf>
    <xf numFmtId="6" fontId="0" fillId="0" borderId="27" xfId="2" applyFont="1" applyBorder="1">
      <alignment vertical="center"/>
    </xf>
  </cellXfs>
  <cellStyles count="4">
    <cellStyle name="パーセント" xfId="3" builtinId="5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16DD7-D0E6-4178-833E-CC7D82783D2A}">
  <dimension ref="A1:G20"/>
  <sheetViews>
    <sheetView tabSelected="1" zoomScaleNormal="100" workbookViewId="0"/>
  </sheetViews>
  <sheetFormatPr defaultRowHeight="18" x14ac:dyDescent="0.45"/>
  <cols>
    <col min="1" max="1" width="12.3984375" bestFit="1" customWidth="1"/>
    <col min="2" max="2" width="10.19921875" bestFit="1" customWidth="1"/>
    <col min="4" max="4" width="9.09765625" bestFit="1" customWidth="1"/>
    <col min="6" max="6" width="10.19921875" bestFit="1" customWidth="1"/>
  </cols>
  <sheetData>
    <row r="1" spans="1:7" x14ac:dyDescent="0.45">
      <c r="A1" t="s">
        <v>25</v>
      </c>
    </row>
    <row r="2" spans="1:7" ht="21" x14ac:dyDescent="0.45">
      <c r="B2" s="1" t="s">
        <v>0</v>
      </c>
    </row>
    <row r="3" spans="1:7" ht="18.600000000000001" thickBot="1" x14ac:dyDescent="0.5">
      <c r="G3" s="2" t="s">
        <v>1</v>
      </c>
    </row>
    <row r="4" spans="1:7" ht="18.600000000000001" thickBot="1" x14ac:dyDescent="0.5">
      <c r="A4" s="10" t="s">
        <v>2</v>
      </c>
      <c r="B4" s="20" t="s">
        <v>3</v>
      </c>
      <c r="C4" s="10" t="s">
        <v>4</v>
      </c>
      <c r="D4" s="11" t="s">
        <v>5</v>
      </c>
      <c r="E4" s="20" t="s">
        <v>6</v>
      </c>
      <c r="F4" s="35" t="s">
        <v>7</v>
      </c>
      <c r="G4" s="12" t="s">
        <v>8</v>
      </c>
    </row>
    <row r="5" spans="1:7" x14ac:dyDescent="0.45">
      <c r="A5" s="13" t="s">
        <v>9</v>
      </c>
      <c r="B5" s="21">
        <v>127000</v>
      </c>
      <c r="C5" s="25">
        <f>B5/$B$17</f>
        <v>4.852884982804738E-2</v>
      </c>
      <c r="D5" s="14">
        <v>36000</v>
      </c>
      <c r="E5" s="31">
        <v>56000</v>
      </c>
      <c r="F5" s="36">
        <f>D5+E5</f>
        <v>92000</v>
      </c>
      <c r="G5" s="15">
        <f>F5/B5</f>
        <v>0.72440944881889768</v>
      </c>
    </row>
    <row r="6" spans="1:7" x14ac:dyDescent="0.45">
      <c r="A6" s="5" t="s">
        <v>10</v>
      </c>
      <c r="B6" s="22">
        <v>324000</v>
      </c>
      <c r="C6" s="26">
        <f t="shared" ref="C6:C17" si="0">B6/$B$17</f>
        <v>0.12380588460068781</v>
      </c>
      <c r="D6" s="3">
        <v>120000</v>
      </c>
      <c r="E6" s="32">
        <v>200000</v>
      </c>
      <c r="F6" s="37">
        <f t="shared" ref="F6:F16" si="1">D6+E6</f>
        <v>320000</v>
      </c>
      <c r="G6" s="6">
        <f t="shared" ref="G6:G17" si="2">F6/B6</f>
        <v>0.98765432098765427</v>
      </c>
    </row>
    <row r="7" spans="1:7" x14ac:dyDescent="0.45">
      <c r="A7" s="5" t="s">
        <v>11</v>
      </c>
      <c r="B7" s="22">
        <v>150000</v>
      </c>
      <c r="C7" s="26">
        <f t="shared" si="0"/>
        <v>5.73175391669851E-2</v>
      </c>
      <c r="D7" s="3">
        <v>50000</v>
      </c>
      <c r="E7" s="32">
        <v>70000</v>
      </c>
      <c r="F7" s="37">
        <f t="shared" si="1"/>
        <v>120000</v>
      </c>
      <c r="G7" s="6">
        <f t="shared" si="2"/>
        <v>0.8</v>
      </c>
    </row>
    <row r="8" spans="1:7" x14ac:dyDescent="0.45">
      <c r="A8" s="5" t="s">
        <v>12</v>
      </c>
      <c r="B8" s="22">
        <v>598000</v>
      </c>
      <c r="C8" s="26">
        <f t="shared" si="0"/>
        <v>0.22850592281238058</v>
      </c>
      <c r="D8" s="3">
        <v>345000</v>
      </c>
      <c r="E8" s="32">
        <v>13000</v>
      </c>
      <c r="F8" s="37">
        <f t="shared" si="1"/>
        <v>358000</v>
      </c>
      <c r="G8" s="6">
        <f t="shared" si="2"/>
        <v>0.59866220735785958</v>
      </c>
    </row>
    <row r="9" spans="1:7" x14ac:dyDescent="0.45">
      <c r="A9" s="5" t="s">
        <v>13</v>
      </c>
      <c r="B9" s="22">
        <v>97500</v>
      </c>
      <c r="C9" s="26">
        <f t="shared" si="0"/>
        <v>3.7256400458540312E-2</v>
      </c>
      <c r="D9" s="3">
        <v>55500</v>
      </c>
      <c r="E9" s="32">
        <v>17500</v>
      </c>
      <c r="F9" s="37">
        <f t="shared" si="1"/>
        <v>73000</v>
      </c>
      <c r="G9" s="6">
        <f t="shared" si="2"/>
        <v>0.74871794871794872</v>
      </c>
    </row>
    <row r="10" spans="1:7" x14ac:dyDescent="0.45">
      <c r="A10" s="5" t="s">
        <v>14</v>
      </c>
      <c r="B10" s="22">
        <v>276000</v>
      </c>
      <c r="C10" s="26">
        <f t="shared" si="0"/>
        <v>0.10546427206725258</v>
      </c>
      <c r="D10" s="3">
        <v>146000</v>
      </c>
      <c r="E10" s="32">
        <v>84700</v>
      </c>
      <c r="F10" s="37">
        <f t="shared" si="1"/>
        <v>230700</v>
      </c>
      <c r="G10" s="6">
        <f t="shared" si="2"/>
        <v>0.83586956521739131</v>
      </c>
    </row>
    <row r="11" spans="1:7" x14ac:dyDescent="0.45">
      <c r="A11" s="5" t="s">
        <v>15</v>
      </c>
      <c r="B11" s="22">
        <v>350000</v>
      </c>
      <c r="C11" s="26">
        <f t="shared" si="0"/>
        <v>0.13374092472296523</v>
      </c>
      <c r="D11" s="3">
        <v>200000</v>
      </c>
      <c r="E11" s="32">
        <v>100000</v>
      </c>
      <c r="F11" s="37">
        <f t="shared" si="1"/>
        <v>300000</v>
      </c>
      <c r="G11" s="6">
        <f t="shared" si="2"/>
        <v>0.8571428571428571</v>
      </c>
    </row>
    <row r="12" spans="1:7" x14ac:dyDescent="0.45">
      <c r="A12" s="5" t="s">
        <v>24</v>
      </c>
      <c r="B12" s="22">
        <v>231000</v>
      </c>
      <c r="C12" s="26">
        <f t="shared" si="0"/>
        <v>8.8269010317157046E-2</v>
      </c>
      <c r="D12" s="3">
        <v>98000</v>
      </c>
      <c r="E12" s="32">
        <v>71200</v>
      </c>
      <c r="F12" s="37">
        <f t="shared" si="1"/>
        <v>169200</v>
      </c>
      <c r="G12" s="6">
        <f t="shared" si="2"/>
        <v>0.73246753246753249</v>
      </c>
    </row>
    <row r="13" spans="1:7" x14ac:dyDescent="0.45">
      <c r="A13" s="5" t="s">
        <v>16</v>
      </c>
      <c r="B13" s="22">
        <v>77000</v>
      </c>
      <c r="C13" s="26">
        <f t="shared" si="0"/>
        <v>2.942300343905235E-2</v>
      </c>
      <c r="D13" s="3">
        <v>20500</v>
      </c>
      <c r="E13" s="32">
        <v>41200</v>
      </c>
      <c r="F13" s="37">
        <f t="shared" si="1"/>
        <v>61700</v>
      </c>
      <c r="G13" s="6">
        <f t="shared" si="2"/>
        <v>0.80129870129870129</v>
      </c>
    </row>
    <row r="14" spans="1:7" x14ac:dyDescent="0.45">
      <c r="A14" s="5" t="s">
        <v>17</v>
      </c>
      <c r="B14" s="22">
        <v>118000</v>
      </c>
      <c r="C14" s="26">
        <f t="shared" si="0"/>
        <v>4.5089797478028278E-2</v>
      </c>
      <c r="D14" s="3">
        <v>32500</v>
      </c>
      <c r="E14" s="32">
        <v>68900</v>
      </c>
      <c r="F14" s="37">
        <f t="shared" si="1"/>
        <v>101400</v>
      </c>
      <c r="G14" s="6">
        <f t="shared" si="2"/>
        <v>0.85932203389830508</v>
      </c>
    </row>
    <row r="15" spans="1:7" x14ac:dyDescent="0.45">
      <c r="A15" s="5" t="s">
        <v>23</v>
      </c>
      <c r="B15" s="22">
        <v>50000</v>
      </c>
      <c r="C15" s="26">
        <f t="shared" si="0"/>
        <v>1.9105846388995033E-2</v>
      </c>
      <c r="D15" s="3">
        <v>25000</v>
      </c>
      <c r="E15" s="32">
        <v>7850</v>
      </c>
      <c r="F15" s="37">
        <f t="shared" si="1"/>
        <v>32850</v>
      </c>
      <c r="G15" s="6">
        <f t="shared" si="2"/>
        <v>0.65700000000000003</v>
      </c>
    </row>
    <row r="16" spans="1:7" ht="18.600000000000001" thickBot="1" x14ac:dyDescent="0.5">
      <c r="A16" s="16" t="s">
        <v>18</v>
      </c>
      <c r="B16" s="23">
        <v>218500</v>
      </c>
      <c r="C16" s="27">
        <f t="shared" si="0"/>
        <v>8.3492548719908286E-2</v>
      </c>
      <c r="D16" s="8">
        <v>78000</v>
      </c>
      <c r="E16" s="33">
        <v>123500</v>
      </c>
      <c r="F16" s="38">
        <f t="shared" si="1"/>
        <v>201500</v>
      </c>
      <c r="G16" s="9">
        <f t="shared" si="2"/>
        <v>0.9221967963386728</v>
      </c>
    </row>
    <row r="17" spans="1:7" ht="18.600000000000001" thickBot="1" x14ac:dyDescent="0.5">
      <c r="A17" s="17" t="s">
        <v>19</v>
      </c>
      <c r="B17" s="24">
        <f>SUM(B5:B16)</f>
        <v>2617000</v>
      </c>
      <c r="C17" s="28">
        <f t="shared" si="0"/>
        <v>1</v>
      </c>
      <c r="D17" s="18">
        <f>SUM(D5:D16)</f>
        <v>1206500</v>
      </c>
      <c r="E17" s="34">
        <f>SUM(E5:E16)</f>
        <v>853850</v>
      </c>
      <c r="F17" s="39">
        <f>SUM(F5:F16)</f>
        <v>2060350</v>
      </c>
      <c r="G17" s="19">
        <f t="shared" si="2"/>
        <v>0.78729461215131835</v>
      </c>
    </row>
    <row r="18" spans="1:7" x14ac:dyDescent="0.45">
      <c r="A18" s="4" t="s">
        <v>20</v>
      </c>
      <c r="B18" s="21">
        <f>MAX(B5:B16)</f>
        <v>598000</v>
      </c>
      <c r="C18" s="25">
        <f t="shared" ref="C18:G18" si="3">MAX(C5:C16)</f>
        <v>0.22850592281238058</v>
      </c>
      <c r="D18" s="14">
        <f t="shared" si="3"/>
        <v>345000</v>
      </c>
      <c r="E18" s="31">
        <f t="shared" si="3"/>
        <v>200000</v>
      </c>
      <c r="F18" s="36">
        <f t="shared" si="3"/>
        <v>358000</v>
      </c>
      <c r="G18" s="15">
        <f t="shared" si="3"/>
        <v>0.98765432098765427</v>
      </c>
    </row>
    <row r="19" spans="1:7" ht="18.600000000000001" thickBot="1" x14ac:dyDescent="0.5">
      <c r="A19" s="7" t="s">
        <v>21</v>
      </c>
      <c r="B19" s="23">
        <f>MIN(B5:B16)</f>
        <v>50000</v>
      </c>
      <c r="C19" s="27">
        <f t="shared" ref="C19:G19" si="4">MIN(C5:C16)</f>
        <v>1.9105846388995033E-2</v>
      </c>
      <c r="D19" s="8">
        <f t="shared" si="4"/>
        <v>20500</v>
      </c>
      <c r="E19" s="33">
        <f t="shared" si="4"/>
        <v>7850</v>
      </c>
      <c r="F19" s="38">
        <f t="shared" si="4"/>
        <v>32850</v>
      </c>
      <c r="G19" s="9">
        <f t="shared" si="4"/>
        <v>0.59866220735785958</v>
      </c>
    </row>
    <row r="20" spans="1:7" ht="18.600000000000001" thickBot="1" x14ac:dyDescent="0.5">
      <c r="A20" s="29" t="s">
        <v>22</v>
      </c>
      <c r="B20" s="30">
        <f>COUNTA(A5:A16)</f>
        <v>12</v>
      </c>
    </row>
  </sheetData>
  <phoneticPr fontId="3"/>
  <pageMargins left="0.7" right="0.7" top="0.75" bottom="0.75" header="0.3" footer="0.3"/>
  <pageSetup paperSize="9" orientation="portrait" r:id="rId1"/>
  <ignoredErrors>
    <ignoredError sqref="C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2025-10-27T02:26:00Z</dcterms:created>
  <dcterms:modified xsi:type="dcterms:W3CDTF">2025-10-27T02:26:03Z</dcterms:modified>
</cp:coreProperties>
</file>