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56807FD4-2E61-4742-988E-E699D952B4FD}" xr6:coauthVersionLast="47" xr6:coauthVersionMax="47" xr10:uidLastSave="{00000000-0000-0000-0000-000000000000}"/>
  <bookViews>
    <workbookView xWindow="-108" yWindow="-108" windowWidth="23256" windowHeight="12456" xr2:uid="{4929756C-2B0B-4032-ACA1-56482CAEF6B7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" i="2" l="1"/>
  <c r="G5" i="2"/>
  <c r="H5" i="2"/>
  <c r="G6" i="2"/>
  <c r="H6" i="2"/>
  <c r="G7" i="2"/>
  <c r="H7" i="2"/>
  <c r="G8" i="2"/>
  <c r="H8" i="2"/>
  <c r="G9" i="2"/>
  <c r="H9" i="2"/>
  <c r="G10" i="2"/>
  <c r="H10" i="2"/>
  <c r="H4" i="2"/>
  <c r="G4" i="2"/>
  <c r="C11" i="2"/>
  <c r="D11" i="2"/>
  <c r="E11" i="2"/>
  <c r="F11" i="2"/>
  <c r="C12" i="2"/>
  <c r="D12" i="2"/>
  <c r="E12" i="2"/>
  <c r="F12" i="2"/>
  <c r="B12" i="2"/>
  <c r="B11" i="2"/>
</calcChain>
</file>

<file path=xl/sharedStrings.xml><?xml version="1.0" encoding="utf-8"?>
<sst xmlns="http://schemas.openxmlformats.org/spreadsheetml/2006/main" count="24" uniqueCount="16">
  <si>
    <t>砲丸投げ記録会</t>
    <rPh sb="0" eb="3">
      <t>ホウガンナ</t>
    </rPh>
    <rPh sb="4" eb="7">
      <t>キロクカイ</t>
    </rPh>
    <phoneticPr fontId="1"/>
  </si>
  <si>
    <t>（単位：ｍ）</t>
    <rPh sb="1" eb="3">
      <t>タンイ</t>
    </rPh>
    <phoneticPr fontId="1"/>
  </si>
  <si>
    <t>第１回目</t>
    <rPh sb="0" eb="1">
      <t>ダイ</t>
    </rPh>
    <rPh sb="2" eb="4">
      <t>カイメ</t>
    </rPh>
    <phoneticPr fontId="1"/>
  </si>
  <si>
    <t>第２回目</t>
    <rPh sb="0" eb="1">
      <t>ダイ</t>
    </rPh>
    <rPh sb="2" eb="4">
      <t>カイメ</t>
    </rPh>
    <phoneticPr fontId="1"/>
  </si>
  <si>
    <t>第３回目</t>
    <rPh sb="0" eb="1">
      <t>ダイ</t>
    </rPh>
    <rPh sb="2" eb="4">
      <t>カイメ</t>
    </rPh>
    <phoneticPr fontId="1"/>
  </si>
  <si>
    <t>第４回目</t>
    <rPh sb="0" eb="1">
      <t>ダイ</t>
    </rPh>
    <rPh sb="2" eb="4">
      <t>カイメ</t>
    </rPh>
    <phoneticPr fontId="1"/>
  </si>
  <si>
    <t>第５回目</t>
    <rPh sb="0" eb="1">
      <t>ダイ</t>
    </rPh>
    <rPh sb="2" eb="4">
      <t>カイメ</t>
    </rPh>
    <phoneticPr fontId="1"/>
  </si>
  <si>
    <t>個人最高</t>
    <rPh sb="0" eb="2">
      <t>コジン</t>
    </rPh>
    <rPh sb="2" eb="4">
      <t>サイコウ</t>
    </rPh>
    <phoneticPr fontId="1"/>
  </si>
  <si>
    <t>個人平均</t>
    <rPh sb="0" eb="2">
      <t>コジン</t>
    </rPh>
    <rPh sb="2" eb="4">
      <t>ヘイキン</t>
    </rPh>
    <phoneticPr fontId="1"/>
  </si>
  <si>
    <t>ファウル</t>
  </si>
  <si>
    <t>最高記録</t>
    <rPh sb="0" eb="2">
      <t>サイコウ</t>
    </rPh>
    <rPh sb="2" eb="4">
      <t>キロク</t>
    </rPh>
    <phoneticPr fontId="1"/>
  </si>
  <si>
    <t>最低記録</t>
    <rPh sb="0" eb="2">
      <t>サイテイ</t>
    </rPh>
    <rPh sb="2" eb="4">
      <t>キロク</t>
    </rPh>
    <phoneticPr fontId="1"/>
  </si>
  <si>
    <t>出場人数</t>
    <rPh sb="0" eb="2">
      <t>シュツジョウ</t>
    </rPh>
    <rPh sb="2" eb="4">
      <t>ニンズウ</t>
    </rPh>
    <phoneticPr fontId="1"/>
  </si>
  <si>
    <t>名</t>
    <rPh sb="0" eb="1">
      <t>メイ</t>
    </rPh>
    <phoneticPr fontId="1"/>
  </si>
  <si>
    <t>選手番号</t>
    <rPh sb="0" eb="2">
      <t>センシュ</t>
    </rPh>
    <rPh sb="2" eb="4">
      <t>バンゴウ</t>
    </rPh>
    <phoneticPr fontId="1"/>
  </si>
  <si>
    <t>実習15</t>
    <rPh sb="0" eb="2">
      <t>ジッシュウ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</si>
</sst>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color theme="1"/>
      <name val="HG創英角ｺﾞｼｯｸUB"/>
      <family val="3"/>
      <charset val="128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0" fillId="0" borderId="2" xfId="0" applyBorder="1">
      <alignment vertical="center"/>
    </xf>
    <xf numFmtId="0" fontId="0" fillId="0" borderId="6" xfId="0" applyBorder="1">
      <alignment vertical="center"/>
    </xf>
    <xf numFmtId="2" fontId="0" fillId="0" borderId="7" xfId="0" applyNumberForma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9" xfId="0" applyFont="1" applyBorder="1">
      <alignment vertical="center"/>
    </xf>
    <xf numFmtId="2" fontId="0" fillId="0" borderId="10" xfId="0" applyNumberFormat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0" fontId="4" fillId="0" borderId="11" xfId="0" applyFont="1" applyBorder="1" applyAlignment="1">
      <alignment horizontal="center" vertical="center"/>
    </xf>
    <xf numFmtId="0" fontId="0" fillId="0" borderId="12" xfId="0" applyBorder="1">
      <alignment vertical="center"/>
    </xf>
    <xf numFmtId="0" fontId="4" fillId="0" borderId="13" xfId="0" applyFont="1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4" fillId="0" borderId="15" xfId="0" applyFont="1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7" xfId="0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10" xfId="0" applyFont="1" applyBorder="1">
      <alignment vertical="center"/>
    </xf>
    <xf numFmtId="0" fontId="0" fillId="0" borderId="3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4" fillId="0" borderId="2" xfId="0" applyFont="1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2" fontId="0" fillId="0" borderId="20" xfId="0" applyNumberFormat="1" applyBorder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A69EC-E256-4BAE-9591-A0049F31808F}">
  <dimension ref="A1:H14"/>
  <sheetViews>
    <sheetView tabSelected="1" workbookViewId="0"/>
  </sheetViews>
  <sheetFormatPr defaultRowHeight="18" x14ac:dyDescent="0.45"/>
  <sheetData>
    <row r="1" spans="1:8" x14ac:dyDescent="0.45">
      <c r="A1" t="s">
        <v>15</v>
      </c>
    </row>
    <row r="2" spans="1:8" ht="24" thickBot="1" x14ac:dyDescent="0.5">
      <c r="C2" s="3" t="s">
        <v>0</v>
      </c>
      <c r="H2" s="1" t="s">
        <v>1</v>
      </c>
    </row>
    <row r="3" spans="1:8" ht="18.600000000000001" thickBot="1" x14ac:dyDescent="0.5">
      <c r="A3" s="35" t="s">
        <v>14</v>
      </c>
      <c r="B3" s="36" t="s">
        <v>2</v>
      </c>
      <c r="C3" s="37" t="s">
        <v>3</v>
      </c>
      <c r="D3" s="37" t="s">
        <v>4</v>
      </c>
      <c r="E3" s="37" t="s">
        <v>5</v>
      </c>
      <c r="F3" s="38" t="s">
        <v>6</v>
      </c>
      <c r="G3" s="39" t="s">
        <v>7</v>
      </c>
      <c r="H3" s="38" t="s">
        <v>8</v>
      </c>
    </row>
    <row r="4" spans="1:8" x14ac:dyDescent="0.45">
      <c r="A4" s="29">
        <v>1152</v>
      </c>
      <c r="B4" s="30">
        <v>12.54</v>
      </c>
      <c r="C4" s="6">
        <v>11.81</v>
      </c>
      <c r="D4" s="31" t="s">
        <v>9</v>
      </c>
      <c r="E4" s="6">
        <v>10.55</v>
      </c>
      <c r="F4" s="32">
        <v>11.9</v>
      </c>
      <c r="G4" s="33">
        <f>MAX(B4:F4)</f>
        <v>12.54</v>
      </c>
      <c r="H4" s="34">
        <f>AVERAGE(B4:F4)</f>
        <v>11.700000000000001</v>
      </c>
    </row>
    <row r="5" spans="1:8" x14ac:dyDescent="0.45">
      <c r="A5" s="19">
        <v>1624</v>
      </c>
      <c r="B5" s="7">
        <v>9.23</v>
      </c>
      <c r="C5" s="2">
        <v>9.51</v>
      </c>
      <c r="D5" s="2">
        <v>9.98</v>
      </c>
      <c r="E5" s="2">
        <v>9.2200000000000006</v>
      </c>
      <c r="F5" s="24">
        <v>9.36</v>
      </c>
      <c r="G5" s="22">
        <f t="shared" ref="G5:G10" si="0">MAX(B5:F5)</f>
        <v>9.98</v>
      </c>
      <c r="H5" s="8">
        <f t="shared" ref="H5:H10" si="1">AVERAGE(B5:F5)</f>
        <v>9.4600000000000009</v>
      </c>
    </row>
    <row r="6" spans="1:8" x14ac:dyDescent="0.45">
      <c r="A6" s="19">
        <v>1668</v>
      </c>
      <c r="B6" s="7">
        <v>11.05</v>
      </c>
      <c r="C6" s="4" t="s">
        <v>9</v>
      </c>
      <c r="D6" s="2">
        <v>10.84</v>
      </c>
      <c r="E6" s="2">
        <v>7.69</v>
      </c>
      <c r="F6" s="24">
        <v>13.33</v>
      </c>
      <c r="G6" s="22">
        <f t="shared" si="0"/>
        <v>13.33</v>
      </c>
      <c r="H6" s="8">
        <f t="shared" si="1"/>
        <v>10.727500000000001</v>
      </c>
    </row>
    <row r="7" spans="1:8" x14ac:dyDescent="0.45">
      <c r="A7" s="19">
        <v>1845</v>
      </c>
      <c r="B7" s="25" t="s">
        <v>9</v>
      </c>
      <c r="C7" s="2">
        <v>14.23</v>
      </c>
      <c r="D7" s="2">
        <v>8.66</v>
      </c>
      <c r="E7" s="2">
        <v>10.35</v>
      </c>
      <c r="F7" s="26" t="s">
        <v>9</v>
      </c>
      <c r="G7" s="22">
        <f t="shared" si="0"/>
        <v>14.23</v>
      </c>
      <c r="H7" s="8">
        <f t="shared" si="1"/>
        <v>11.08</v>
      </c>
    </row>
    <row r="8" spans="1:8" x14ac:dyDescent="0.45">
      <c r="A8" s="19">
        <v>2054</v>
      </c>
      <c r="B8" s="7">
        <v>15.48</v>
      </c>
      <c r="C8" s="4" t="s">
        <v>9</v>
      </c>
      <c r="D8" s="2">
        <v>16.59</v>
      </c>
      <c r="E8" s="4" t="s">
        <v>9</v>
      </c>
      <c r="F8" s="24">
        <v>16.05</v>
      </c>
      <c r="G8" s="22">
        <f t="shared" si="0"/>
        <v>16.59</v>
      </c>
      <c r="H8" s="8">
        <f t="shared" si="1"/>
        <v>16.040000000000003</v>
      </c>
    </row>
    <row r="9" spans="1:8" x14ac:dyDescent="0.45">
      <c r="A9" s="19">
        <v>2415</v>
      </c>
      <c r="B9" s="7">
        <v>13.85</v>
      </c>
      <c r="C9" s="2">
        <v>13.55</v>
      </c>
      <c r="D9" s="2">
        <v>13.9</v>
      </c>
      <c r="E9" s="2">
        <v>13.4</v>
      </c>
      <c r="F9" s="24">
        <v>13.74</v>
      </c>
      <c r="G9" s="22">
        <f t="shared" si="0"/>
        <v>13.9</v>
      </c>
      <c r="H9" s="8">
        <f t="shared" si="1"/>
        <v>13.687999999999999</v>
      </c>
    </row>
    <row r="10" spans="1:8" ht="18.600000000000001" thickBot="1" x14ac:dyDescent="0.5">
      <c r="A10" s="20">
        <v>2555</v>
      </c>
      <c r="B10" s="9">
        <v>14.89</v>
      </c>
      <c r="C10" s="11" t="s">
        <v>9</v>
      </c>
      <c r="D10" s="11" t="s">
        <v>9</v>
      </c>
      <c r="E10" s="10">
        <v>13.04</v>
      </c>
      <c r="F10" s="27" t="s">
        <v>9</v>
      </c>
      <c r="G10" s="23">
        <f t="shared" si="0"/>
        <v>14.89</v>
      </c>
      <c r="H10" s="12">
        <f t="shared" si="1"/>
        <v>13.965</v>
      </c>
    </row>
    <row r="11" spans="1:8" x14ac:dyDescent="0.45">
      <c r="A11" s="18" t="s">
        <v>10</v>
      </c>
      <c r="B11" s="28">
        <f>MAX(B4:B10)</f>
        <v>15.48</v>
      </c>
      <c r="C11" s="13">
        <f t="shared" ref="C11:F11" si="2">MAX(C4:C10)</f>
        <v>14.23</v>
      </c>
      <c r="D11" s="13">
        <f t="shared" si="2"/>
        <v>16.59</v>
      </c>
      <c r="E11" s="13">
        <f t="shared" si="2"/>
        <v>13.4</v>
      </c>
      <c r="F11" s="14">
        <f t="shared" si="2"/>
        <v>16.05</v>
      </c>
    </row>
    <row r="12" spans="1:8" ht="18.600000000000001" thickBot="1" x14ac:dyDescent="0.5">
      <c r="A12" s="21" t="s">
        <v>11</v>
      </c>
      <c r="B12" s="9">
        <f>MIN(B4:B10)</f>
        <v>9.23</v>
      </c>
      <c r="C12" s="10">
        <f t="shared" ref="C12:F12" si="3">MIN(C4:C10)</f>
        <v>9.51</v>
      </c>
      <c r="D12" s="10">
        <f t="shared" si="3"/>
        <v>8.66</v>
      </c>
      <c r="E12" s="10">
        <f t="shared" si="3"/>
        <v>7.69</v>
      </c>
      <c r="F12" s="15">
        <f t="shared" si="3"/>
        <v>9.36</v>
      </c>
    </row>
    <row r="13" spans="1:8" x14ac:dyDescent="0.45">
      <c r="A13" s="16" t="s">
        <v>12</v>
      </c>
    </row>
    <row r="14" spans="1:8" ht="18.600000000000001" thickBot="1" x14ac:dyDescent="0.5">
      <c r="A14" s="17">
        <f>COUNTA(B4:B10)</f>
        <v>7</v>
      </c>
      <c r="B14" s="5" t="s">
        <v>13</v>
      </c>
    </row>
  </sheetData>
  <phoneticPr fontId="2"/>
  <pageMargins left="0.7" right="0.7" top="0.75" bottom="0.75" header="0.3" footer="0.3"/>
  <pageSetup paperSize="9" orientation="portrait" r:id="rId1"/>
  <ignoredErrors>
    <ignoredError sqref="G5:H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2025-10-27T02:25:42Z</dcterms:created>
  <dcterms:modified xsi:type="dcterms:W3CDTF">2025-10-27T02:25:45Z</dcterms:modified>
</cp:coreProperties>
</file>