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A447F510-1123-4737-8D7B-0016AE691544}" xr6:coauthVersionLast="47" xr6:coauthVersionMax="47" xr10:uidLastSave="{00000000-0000-0000-0000-000000000000}"/>
  <bookViews>
    <workbookView xWindow="-108" yWindow="-108" windowWidth="23256" windowHeight="12456" xr2:uid="{7E7A4D11-8240-4254-A6E6-AE99FC47FE8C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" i="2" l="1"/>
  <c r="G26" i="2" s="1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4" i="2"/>
  <c r="G25" i="2" s="1"/>
  <c r="F26" i="2"/>
  <c r="F25" i="2"/>
</calcChain>
</file>

<file path=xl/sharedStrings.xml><?xml version="1.0" encoding="utf-8"?>
<sst xmlns="http://schemas.openxmlformats.org/spreadsheetml/2006/main" count="74" uniqueCount="49">
  <si>
    <t>サッカー・ワールドカップ（Road To Qatar 2022）</t>
  </si>
  <si>
    <t>回</t>
    <rPh sb="0" eb="1">
      <t>カイ</t>
    </rPh>
    <phoneticPr fontId="1"/>
  </si>
  <si>
    <t>開催年</t>
    <rPh sb="0" eb="2">
      <t>カイサイ</t>
    </rPh>
    <rPh sb="2" eb="3">
      <t>ネン</t>
    </rPh>
    <phoneticPr fontId="1"/>
  </si>
  <si>
    <t>開催国</t>
    <rPh sb="0" eb="2">
      <t>カイサイ</t>
    </rPh>
    <rPh sb="2" eb="3">
      <t>コク</t>
    </rPh>
    <phoneticPr fontId="1"/>
  </si>
  <si>
    <t>優勝国</t>
    <rPh sb="0" eb="2">
      <t>ユウショウ</t>
    </rPh>
    <rPh sb="2" eb="3">
      <t>コク</t>
    </rPh>
    <phoneticPr fontId="1"/>
  </si>
  <si>
    <t>試合数</t>
    <rPh sb="0" eb="2">
      <t>シアイ</t>
    </rPh>
    <rPh sb="2" eb="3">
      <t>スウ</t>
    </rPh>
    <phoneticPr fontId="1"/>
  </si>
  <si>
    <t>ゴール数</t>
    <rPh sb="3" eb="4">
      <t>スウ</t>
    </rPh>
    <phoneticPr fontId="1"/>
  </si>
  <si>
    <t>１試合当たりのゴール数</t>
    <rPh sb="1" eb="3">
      <t>シアイ</t>
    </rPh>
    <rPh sb="3" eb="4">
      <t>ア</t>
    </rPh>
    <rPh sb="10" eb="11">
      <t>スウ</t>
    </rPh>
    <phoneticPr fontId="1"/>
  </si>
  <si>
    <t>第１回</t>
    <rPh sb="0" eb="1">
      <t>ダイ</t>
    </rPh>
    <rPh sb="2" eb="3">
      <t>カイ</t>
    </rPh>
    <phoneticPr fontId="2"/>
  </si>
  <si>
    <t>ウルグアイ</t>
  </si>
  <si>
    <t>第２回</t>
    <rPh sb="0" eb="1">
      <t>ダイ</t>
    </rPh>
    <rPh sb="2" eb="3">
      <t>カイ</t>
    </rPh>
    <phoneticPr fontId="2"/>
  </si>
  <si>
    <t>イタリア</t>
  </si>
  <si>
    <t>第３回</t>
    <rPh sb="0" eb="1">
      <t>ダイ</t>
    </rPh>
    <rPh sb="2" eb="3">
      <t>カイ</t>
    </rPh>
    <phoneticPr fontId="2"/>
  </si>
  <si>
    <t>フランス</t>
  </si>
  <si>
    <t>第４回</t>
    <rPh sb="0" eb="1">
      <t>ダイ</t>
    </rPh>
    <rPh sb="2" eb="3">
      <t>カイ</t>
    </rPh>
    <phoneticPr fontId="2"/>
  </si>
  <si>
    <t>ブラジル</t>
  </si>
  <si>
    <t>第５回</t>
    <rPh sb="0" eb="1">
      <t>ダイ</t>
    </rPh>
    <rPh sb="2" eb="3">
      <t>カイ</t>
    </rPh>
    <phoneticPr fontId="2"/>
  </si>
  <si>
    <t>スイス</t>
  </si>
  <si>
    <t>西ドイツ</t>
    <rPh sb="0" eb="1">
      <t>ニシ</t>
    </rPh>
    <phoneticPr fontId="2"/>
  </si>
  <si>
    <t>第６回</t>
    <rPh sb="0" eb="1">
      <t>ダイ</t>
    </rPh>
    <rPh sb="2" eb="3">
      <t>カイ</t>
    </rPh>
    <phoneticPr fontId="2"/>
  </si>
  <si>
    <t>スウェーデン</t>
  </si>
  <si>
    <t>第７回</t>
    <rPh sb="0" eb="1">
      <t>ダイ</t>
    </rPh>
    <rPh sb="2" eb="3">
      <t>カイ</t>
    </rPh>
    <phoneticPr fontId="2"/>
  </si>
  <si>
    <t>チリ</t>
  </si>
  <si>
    <t>第８回</t>
    <rPh sb="0" eb="1">
      <t>ダイ</t>
    </rPh>
    <rPh sb="2" eb="3">
      <t>カイ</t>
    </rPh>
    <phoneticPr fontId="2"/>
  </si>
  <si>
    <t>イングランド</t>
  </si>
  <si>
    <t>第９回</t>
    <rPh sb="0" eb="1">
      <t>ダイ</t>
    </rPh>
    <rPh sb="2" eb="3">
      <t>カイ</t>
    </rPh>
    <phoneticPr fontId="2"/>
  </si>
  <si>
    <t>メキシコ</t>
  </si>
  <si>
    <t>第１０回</t>
    <rPh sb="0" eb="1">
      <t>ダイ</t>
    </rPh>
    <rPh sb="3" eb="4">
      <t>カイ</t>
    </rPh>
    <phoneticPr fontId="2"/>
  </si>
  <si>
    <t>第１１回</t>
    <rPh sb="0" eb="1">
      <t>ダイ</t>
    </rPh>
    <rPh sb="3" eb="4">
      <t>カイ</t>
    </rPh>
    <phoneticPr fontId="2"/>
  </si>
  <si>
    <t>アルゼンチン</t>
  </si>
  <si>
    <t>第１２回</t>
    <rPh sb="0" eb="1">
      <t>ダイ</t>
    </rPh>
    <rPh sb="3" eb="4">
      <t>カイ</t>
    </rPh>
    <phoneticPr fontId="2"/>
  </si>
  <si>
    <t>スペイン</t>
  </si>
  <si>
    <t>第１３回</t>
    <rPh sb="0" eb="1">
      <t>ダイ</t>
    </rPh>
    <rPh sb="3" eb="4">
      <t>カイ</t>
    </rPh>
    <phoneticPr fontId="2"/>
  </si>
  <si>
    <t>第１４回</t>
    <rPh sb="0" eb="1">
      <t>ダイ</t>
    </rPh>
    <rPh sb="3" eb="4">
      <t>カイ</t>
    </rPh>
    <phoneticPr fontId="2"/>
  </si>
  <si>
    <t>第１５回</t>
    <rPh sb="0" eb="1">
      <t>ダイ</t>
    </rPh>
    <rPh sb="3" eb="4">
      <t>カイ</t>
    </rPh>
    <phoneticPr fontId="2"/>
  </si>
  <si>
    <t>アメリカ</t>
  </si>
  <si>
    <t>第１６回</t>
    <rPh sb="0" eb="1">
      <t>ダイ</t>
    </rPh>
    <rPh sb="3" eb="4">
      <t>カイ</t>
    </rPh>
    <phoneticPr fontId="2"/>
  </si>
  <si>
    <t>第１７回</t>
    <rPh sb="0" eb="1">
      <t>ダイ</t>
    </rPh>
    <rPh sb="3" eb="4">
      <t>カイ</t>
    </rPh>
    <phoneticPr fontId="2"/>
  </si>
  <si>
    <t>韓国・日本</t>
    <rPh sb="0" eb="2">
      <t>カンコク</t>
    </rPh>
    <rPh sb="3" eb="5">
      <t>ニホン</t>
    </rPh>
    <phoneticPr fontId="2"/>
  </si>
  <si>
    <t>第１８回</t>
    <rPh sb="0" eb="1">
      <t>ダイ</t>
    </rPh>
    <rPh sb="3" eb="4">
      <t>カイ</t>
    </rPh>
    <phoneticPr fontId="1"/>
  </si>
  <si>
    <t>ドイツ</t>
  </si>
  <si>
    <t>第１９回</t>
    <rPh sb="0" eb="1">
      <t>ダイ</t>
    </rPh>
    <rPh sb="3" eb="4">
      <t>カイ</t>
    </rPh>
    <phoneticPr fontId="1"/>
  </si>
  <si>
    <t>南アフリカ</t>
    <rPh sb="0" eb="1">
      <t>ミナミ</t>
    </rPh>
    <phoneticPr fontId="1"/>
  </si>
  <si>
    <t>第２０回</t>
    <rPh sb="0" eb="1">
      <t>ダイ</t>
    </rPh>
    <rPh sb="3" eb="4">
      <t>カイ</t>
    </rPh>
    <phoneticPr fontId="1"/>
  </si>
  <si>
    <t>第２１回</t>
    <rPh sb="0" eb="1">
      <t>ダイ</t>
    </rPh>
    <rPh sb="3" eb="4">
      <t>カイ</t>
    </rPh>
    <phoneticPr fontId="1"/>
  </si>
  <si>
    <t>ロシア</t>
  </si>
  <si>
    <t>最高</t>
    <rPh sb="0" eb="2">
      <t>サイコウ</t>
    </rPh>
    <phoneticPr fontId="1"/>
  </si>
  <si>
    <t>最低</t>
    <rPh sb="0" eb="2">
      <t>サイテイ</t>
    </rPh>
    <phoneticPr fontId="1"/>
  </si>
  <si>
    <t>実習14</t>
    <rPh sb="0" eb="2">
      <t>ジッシュウ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</si>
</sst>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i/>
      <sz val="18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medium">
        <color indexed="64"/>
      </right>
      <top/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tted">
        <color indexed="64"/>
      </right>
      <top style="medium">
        <color indexed="64"/>
      </top>
      <bottom style="medium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5" fillId="0" borderId="0" xfId="0" applyFont="1">
      <alignment vertical="center"/>
    </xf>
    <xf numFmtId="0" fontId="0" fillId="0" borderId="1" xfId="0" applyBorder="1">
      <alignment vertical="center"/>
    </xf>
    <xf numFmtId="0" fontId="4" fillId="0" borderId="3" xfId="0" applyFont="1" applyBorder="1" applyAlignment="1">
      <alignment horizontal="center" vertical="center"/>
    </xf>
    <xf numFmtId="0" fontId="0" fillId="0" borderId="4" xfId="0" applyBorder="1">
      <alignment vertical="center"/>
    </xf>
    <xf numFmtId="2" fontId="0" fillId="0" borderId="5" xfId="0" applyNumberFormat="1" applyBorder="1">
      <alignment vertical="center"/>
    </xf>
    <xf numFmtId="0" fontId="4" fillId="0" borderId="6" xfId="0" applyFont="1" applyBorder="1" applyAlignment="1">
      <alignment horizontal="center" vertical="center"/>
    </xf>
    <xf numFmtId="0" fontId="0" fillId="0" borderId="7" xfId="0" applyBorder="1">
      <alignment vertical="center"/>
    </xf>
    <xf numFmtId="2" fontId="0" fillId="0" borderId="8" xfId="0" applyNumberFormat="1" applyBorder="1">
      <alignment vertical="center"/>
    </xf>
    <xf numFmtId="2" fontId="0" fillId="0" borderId="9" xfId="0" applyNumberFormat="1" applyBorder="1">
      <alignment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80F579-BF56-4E3D-BDA3-E12D9FAC128B}">
  <dimension ref="A1:G26"/>
  <sheetViews>
    <sheetView tabSelected="1" workbookViewId="0"/>
  </sheetViews>
  <sheetFormatPr defaultRowHeight="15" customHeight="1" x14ac:dyDescent="0.45"/>
  <cols>
    <col min="1" max="1" width="8.5" bestFit="1" customWidth="1"/>
    <col min="2" max="2" width="6.59765625" bestFit="1" customWidth="1"/>
    <col min="3" max="4" width="12.19921875" bestFit="1" customWidth="1"/>
    <col min="5" max="5" width="6.59765625" bestFit="1" customWidth="1"/>
    <col min="6" max="6" width="8.3984375" bestFit="1" customWidth="1"/>
    <col min="7" max="7" width="14.3984375" bestFit="1" customWidth="1"/>
  </cols>
  <sheetData>
    <row r="1" spans="1:7" ht="18" customHeight="1" x14ac:dyDescent="0.45">
      <c r="A1" t="s">
        <v>48</v>
      </c>
    </row>
    <row r="2" spans="1:7" ht="29.4" thickBot="1" x14ac:dyDescent="0.5">
      <c r="A2" s="1" t="s">
        <v>0</v>
      </c>
    </row>
    <row r="3" spans="1:7" ht="36.6" thickBot="1" x14ac:dyDescent="0.5">
      <c r="A3" s="16" t="s">
        <v>1</v>
      </c>
      <c r="B3" s="12" t="s">
        <v>2</v>
      </c>
      <c r="C3" s="10" t="s">
        <v>3</v>
      </c>
      <c r="D3" s="10" t="s">
        <v>4</v>
      </c>
      <c r="E3" s="10" t="s">
        <v>5</v>
      </c>
      <c r="F3" s="10" t="s">
        <v>6</v>
      </c>
      <c r="G3" s="11" t="s">
        <v>7</v>
      </c>
    </row>
    <row r="4" spans="1:7" ht="15" customHeight="1" x14ac:dyDescent="0.45">
      <c r="A4" s="17" t="s">
        <v>8</v>
      </c>
      <c r="B4" s="13">
        <v>1930</v>
      </c>
      <c r="C4" s="7" t="s">
        <v>9</v>
      </c>
      <c r="D4" s="7" t="s">
        <v>9</v>
      </c>
      <c r="E4" s="7">
        <v>18</v>
      </c>
      <c r="F4" s="7">
        <v>70</v>
      </c>
      <c r="G4" s="8">
        <f>F4/E4</f>
        <v>3.8888888888888888</v>
      </c>
    </row>
    <row r="5" spans="1:7" ht="15" customHeight="1" x14ac:dyDescent="0.45">
      <c r="A5" s="18" t="s">
        <v>10</v>
      </c>
      <c r="B5" s="14">
        <v>1934</v>
      </c>
      <c r="C5" s="2" t="s">
        <v>11</v>
      </c>
      <c r="D5" s="2" t="s">
        <v>11</v>
      </c>
      <c r="E5" s="2">
        <v>17</v>
      </c>
      <c r="F5" s="2">
        <v>70</v>
      </c>
      <c r="G5" s="9">
        <f t="shared" ref="G5:G24" si="0">F5/E5</f>
        <v>4.117647058823529</v>
      </c>
    </row>
    <row r="6" spans="1:7" ht="15" customHeight="1" x14ac:dyDescent="0.45">
      <c r="A6" s="18" t="s">
        <v>12</v>
      </c>
      <c r="B6" s="14">
        <v>1938</v>
      </c>
      <c r="C6" s="2" t="s">
        <v>13</v>
      </c>
      <c r="D6" s="2" t="s">
        <v>11</v>
      </c>
      <c r="E6" s="2">
        <v>18</v>
      </c>
      <c r="F6" s="2">
        <v>84</v>
      </c>
      <c r="G6" s="9">
        <f t="shared" si="0"/>
        <v>4.666666666666667</v>
      </c>
    </row>
    <row r="7" spans="1:7" ht="15" customHeight="1" x14ac:dyDescent="0.45">
      <c r="A7" s="18" t="s">
        <v>14</v>
      </c>
      <c r="B7" s="14">
        <v>1950</v>
      </c>
      <c r="C7" s="2" t="s">
        <v>15</v>
      </c>
      <c r="D7" s="2" t="s">
        <v>9</v>
      </c>
      <c r="E7" s="2">
        <v>22</v>
      </c>
      <c r="F7" s="2">
        <v>88</v>
      </c>
      <c r="G7" s="9">
        <f t="shared" si="0"/>
        <v>4</v>
      </c>
    </row>
    <row r="8" spans="1:7" ht="15" customHeight="1" x14ac:dyDescent="0.45">
      <c r="A8" s="18" t="s">
        <v>16</v>
      </c>
      <c r="B8" s="14">
        <v>1954</v>
      </c>
      <c r="C8" s="2" t="s">
        <v>17</v>
      </c>
      <c r="D8" s="2" t="s">
        <v>18</v>
      </c>
      <c r="E8" s="2">
        <v>26</v>
      </c>
      <c r="F8" s="2">
        <v>140</v>
      </c>
      <c r="G8" s="9">
        <f t="shared" si="0"/>
        <v>5.384615384615385</v>
      </c>
    </row>
    <row r="9" spans="1:7" ht="15" customHeight="1" x14ac:dyDescent="0.45">
      <c r="A9" s="18" t="s">
        <v>19</v>
      </c>
      <c r="B9" s="14">
        <v>1958</v>
      </c>
      <c r="C9" s="2" t="s">
        <v>20</v>
      </c>
      <c r="D9" s="2" t="s">
        <v>15</v>
      </c>
      <c r="E9" s="2">
        <v>35</v>
      </c>
      <c r="F9" s="2">
        <v>126</v>
      </c>
      <c r="G9" s="9">
        <f t="shared" si="0"/>
        <v>3.6</v>
      </c>
    </row>
    <row r="10" spans="1:7" ht="15" customHeight="1" x14ac:dyDescent="0.45">
      <c r="A10" s="18" t="s">
        <v>21</v>
      </c>
      <c r="B10" s="14">
        <v>1962</v>
      </c>
      <c r="C10" s="2" t="s">
        <v>22</v>
      </c>
      <c r="D10" s="2" t="s">
        <v>15</v>
      </c>
      <c r="E10" s="2">
        <v>32</v>
      </c>
      <c r="F10" s="2">
        <v>89</v>
      </c>
      <c r="G10" s="9">
        <f t="shared" si="0"/>
        <v>2.78125</v>
      </c>
    </row>
    <row r="11" spans="1:7" ht="15" customHeight="1" x14ac:dyDescent="0.45">
      <c r="A11" s="18" t="s">
        <v>23</v>
      </c>
      <c r="B11" s="14">
        <v>1966</v>
      </c>
      <c r="C11" s="2" t="s">
        <v>24</v>
      </c>
      <c r="D11" s="2" t="s">
        <v>24</v>
      </c>
      <c r="E11" s="2">
        <v>32</v>
      </c>
      <c r="F11" s="2">
        <v>89</v>
      </c>
      <c r="G11" s="9">
        <f t="shared" si="0"/>
        <v>2.78125</v>
      </c>
    </row>
    <row r="12" spans="1:7" ht="15" customHeight="1" x14ac:dyDescent="0.45">
      <c r="A12" s="18" t="s">
        <v>25</v>
      </c>
      <c r="B12" s="14">
        <v>1970</v>
      </c>
      <c r="C12" s="2" t="s">
        <v>26</v>
      </c>
      <c r="D12" s="2" t="s">
        <v>15</v>
      </c>
      <c r="E12" s="2">
        <v>32</v>
      </c>
      <c r="F12" s="2">
        <v>95</v>
      </c>
      <c r="G12" s="9">
        <f t="shared" si="0"/>
        <v>2.96875</v>
      </c>
    </row>
    <row r="13" spans="1:7" ht="15" customHeight="1" x14ac:dyDescent="0.45">
      <c r="A13" s="18" t="s">
        <v>27</v>
      </c>
      <c r="B13" s="14">
        <v>1974</v>
      </c>
      <c r="C13" s="2" t="s">
        <v>18</v>
      </c>
      <c r="D13" s="2" t="s">
        <v>18</v>
      </c>
      <c r="E13" s="2">
        <v>38</v>
      </c>
      <c r="F13" s="2">
        <v>97</v>
      </c>
      <c r="G13" s="9">
        <f t="shared" si="0"/>
        <v>2.5526315789473686</v>
      </c>
    </row>
    <row r="14" spans="1:7" ht="15" customHeight="1" x14ac:dyDescent="0.45">
      <c r="A14" s="18" t="s">
        <v>28</v>
      </c>
      <c r="B14" s="14">
        <v>1978</v>
      </c>
      <c r="C14" s="2" t="s">
        <v>29</v>
      </c>
      <c r="D14" s="2" t="s">
        <v>29</v>
      </c>
      <c r="E14" s="2">
        <v>38</v>
      </c>
      <c r="F14" s="2">
        <v>102</v>
      </c>
      <c r="G14" s="9">
        <f t="shared" si="0"/>
        <v>2.6842105263157894</v>
      </c>
    </row>
    <row r="15" spans="1:7" ht="15" customHeight="1" x14ac:dyDescent="0.45">
      <c r="A15" s="18" t="s">
        <v>30</v>
      </c>
      <c r="B15" s="14">
        <v>1982</v>
      </c>
      <c r="C15" s="2" t="s">
        <v>31</v>
      </c>
      <c r="D15" s="2" t="s">
        <v>11</v>
      </c>
      <c r="E15" s="2">
        <v>52</v>
      </c>
      <c r="F15" s="2">
        <v>146</v>
      </c>
      <c r="G15" s="9">
        <f t="shared" si="0"/>
        <v>2.8076923076923075</v>
      </c>
    </row>
    <row r="16" spans="1:7" ht="15" customHeight="1" x14ac:dyDescent="0.45">
      <c r="A16" s="18" t="s">
        <v>32</v>
      </c>
      <c r="B16" s="14">
        <v>1986</v>
      </c>
      <c r="C16" s="2" t="s">
        <v>26</v>
      </c>
      <c r="D16" s="2" t="s">
        <v>29</v>
      </c>
      <c r="E16" s="2">
        <v>52</v>
      </c>
      <c r="F16" s="2">
        <v>132</v>
      </c>
      <c r="G16" s="9">
        <f t="shared" si="0"/>
        <v>2.5384615384615383</v>
      </c>
    </row>
    <row r="17" spans="1:7" ht="15" customHeight="1" x14ac:dyDescent="0.45">
      <c r="A17" s="18" t="s">
        <v>33</v>
      </c>
      <c r="B17" s="14">
        <v>1990</v>
      </c>
      <c r="C17" s="2" t="s">
        <v>11</v>
      </c>
      <c r="D17" s="2" t="s">
        <v>18</v>
      </c>
      <c r="E17" s="2">
        <v>52</v>
      </c>
      <c r="F17" s="2">
        <v>115</v>
      </c>
      <c r="G17" s="9">
        <f t="shared" si="0"/>
        <v>2.2115384615384617</v>
      </c>
    </row>
    <row r="18" spans="1:7" ht="15" customHeight="1" x14ac:dyDescent="0.45">
      <c r="A18" s="18" t="s">
        <v>34</v>
      </c>
      <c r="B18" s="14">
        <v>1994</v>
      </c>
      <c r="C18" s="2" t="s">
        <v>35</v>
      </c>
      <c r="D18" s="2" t="s">
        <v>15</v>
      </c>
      <c r="E18" s="2">
        <v>52</v>
      </c>
      <c r="F18" s="2">
        <v>141</v>
      </c>
      <c r="G18" s="9">
        <f t="shared" si="0"/>
        <v>2.7115384615384617</v>
      </c>
    </row>
    <row r="19" spans="1:7" ht="15" customHeight="1" x14ac:dyDescent="0.45">
      <c r="A19" s="18" t="s">
        <v>36</v>
      </c>
      <c r="B19" s="14">
        <v>1998</v>
      </c>
      <c r="C19" s="2" t="s">
        <v>13</v>
      </c>
      <c r="D19" s="2" t="s">
        <v>13</v>
      </c>
      <c r="E19" s="2">
        <v>64</v>
      </c>
      <c r="F19" s="2">
        <v>171</v>
      </c>
      <c r="G19" s="9">
        <f t="shared" si="0"/>
        <v>2.671875</v>
      </c>
    </row>
    <row r="20" spans="1:7" ht="15" customHeight="1" x14ac:dyDescent="0.45">
      <c r="A20" s="18" t="s">
        <v>37</v>
      </c>
      <c r="B20" s="14">
        <v>2002</v>
      </c>
      <c r="C20" s="2" t="s">
        <v>38</v>
      </c>
      <c r="D20" s="2" t="s">
        <v>15</v>
      </c>
      <c r="E20" s="2">
        <v>64</v>
      </c>
      <c r="F20" s="2">
        <v>161</v>
      </c>
      <c r="G20" s="9">
        <f t="shared" si="0"/>
        <v>2.515625</v>
      </c>
    </row>
    <row r="21" spans="1:7" ht="15" customHeight="1" x14ac:dyDescent="0.45">
      <c r="A21" s="18" t="s">
        <v>39</v>
      </c>
      <c r="B21" s="14">
        <v>2006</v>
      </c>
      <c r="C21" s="2" t="s">
        <v>40</v>
      </c>
      <c r="D21" s="2" t="s">
        <v>11</v>
      </c>
      <c r="E21" s="2">
        <v>64</v>
      </c>
      <c r="F21" s="2">
        <v>147</v>
      </c>
      <c r="G21" s="9">
        <f t="shared" si="0"/>
        <v>2.296875</v>
      </c>
    </row>
    <row r="22" spans="1:7" ht="15" customHeight="1" x14ac:dyDescent="0.45">
      <c r="A22" s="18" t="s">
        <v>41</v>
      </c>
      <c r="B22" s="14">
        <v>2010</v>
      </c>
      <c r="C22" s="2" t="s">
        <v>42</v>
      </c>
      <c r="D22" s="2" t="s">
        <v>31</v>
      </c>
      <c r="E22" s="2">
        <v>64</v>
      </c>
      <c r="F22" s="2">
        <v>145</v>
      </c>
      <c r="G22" s="9">
        <f t="shared" si="0"/>
        <v>2.265625</v>
      </c>
    </row>
    <row r="23" spans="1:7" ht="15" customHeight="1" x14ac:dyDescent="0.45">
      <c r="A23" s="18" t="s">
        <v>43</v>
      </c>
      <c r="B23" s="14">
        <v>2014</v>
      </c>
      <c r="C23" s="2" t="s">
        <v>15</v>
      </c>
      <c r="D23" s="2" t="s">
        <v>40</v>
      </c>
      <c r="E23" s="2">
        <v>64</v>
      </c>
      <c r="F23" s="2">
        <v>171</v>
      </c>
      <c r="G23" s="9">
        <f t="shared" si="0"/>
        <v>2.671875</v>
      </c>
    </row>
    <row r="24" spans="1:7" ht="15" customHeight="1" thickBot="1" x14ac:dyDescent="0.5">
      <c r="A24" s="19" t="s">
        <v>44</v>
      </c>
      <c r="B24" s="15">
        <v>2018</v>
      </c>
      <c r="C24" s="4" t="s">
        <v>45</v>
      </c>
      <c r="D24" s="4" t="s">
        <v>13</v>
      </c>
      <c r="E24" s="4">
        <v>64</v>
      </c>
      <c r="F24" s="4">
        <v>169</v>
      </c>
      <c r="G24" s="5">
        <f t="shared" si="0"/>
        <v>2.640625</v>
      </c>
    </row>
    <row r="25" spans="1:7" ht="15" customHeight="1" x14ac:dyDescent="0.45">
      <c r="E25" s="6" t="s">
        <v>46</v>
      </c>
      <c r="F25" s="7">
        <f>MAX(F4:F24)</f>
        <v>171</v>
      </c>
      <c r="G25" s="8">
        <f>MAX(G4:G24)</f>
        <v>5.384615384615385</v>
      </c>
    </row>
    <row r="26" spans="1:7" ht="15" customHeight="1" thickBot="1" x14ac:dyDescent="0.5">
      <c r="E26" s="3" t="s">
        <v>47</v>
      </c>
      <c r="F26" s="4">
        <f>MIN(F4:F24)</f>
        <v>70</v>
      </c>
      <c r="G26" s="5">
        <f>MIN(G4:G24)</f>
        <v>2.2115384615384617</v>
      </c>
    </row>
  </sheetData>
  <phoneticPr fontId="3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2025-10-27T02:25:24Z</dcterms:created>
  <dcterms:modified xsi:type="dcterms:W3CDTF">2025-10-27T02:25:28Z</dcterms:modified>
</cp:coreProperties>
</file>