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08F94EE-81C5-4EBF-8B9A-6E8BE1D097D3}" xr6:coauthVersionLast="47" xr6:coauthVersionMax="47" xr10:uidLastSave="{00000000-0000-0000-0000-000000000000}"/>
  <bookViews>
    <workbookView xWindow="-108" yWindow="-108" windowWidth="23256" windowHeight="12456" xr2:uid="{021BE739-6347-4DA1-A31E-39064551691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4" i="2"/>
  <c r="E14" i="2"/>
  <c r="E5" i="2"/>
  <c r="E6" i="2"/>
  <c r="E7" i="2"/>
  <c r="E8" i="2"/>
  <c r="E9" i="2"/>
  <c r="E10" i="2"/>
  <c r="E11" i="2"/>
  <c r="E12" i="2"/>
  <c r="E13" i="2"/>
  <c r="E4" i="2"/>
  <c r="D5" i="2"/>
  <c r="D6" i="2"/>
  <c r="D7" i="2"/>
  <c r="D8" i="2"/>
  <c r="D9" i="2"/>
  <c r="D10" i="2"/>
  <c r="D11" i="2"/>
  <c r="D12" i="2"/>
  <c r="D13" i="2"/>
  <c r="D14" i="2"/>
  <c r="D4" i="2"/>
  <c r="C14" i="2"/>
</calcChain>
</file>

<file path=xl/sharedStrings.xml><?xml version="1.0" encoding="utf-8"?>
<sst xmlns="http://schemas.openxmlformats.org/spreadsheetml/2006/main" count="20" uniqueCount="20">
  <si>
    <t>実習12</t>
    <rPh sb="0" eb="2">
      <t>ジッシュウ</t>
    </rPh>
    <phoneticPr fontId="3"/>
  </si>
  <si>
    <t>おにぎり売上一覧表</t>
    <rPh sb="4" eb="6">
      <t>ウリアゲ</t>
    </rPh>
    <rPh sb="6" eb="9">
      <t>イチランヒョウ</t>
    </rPh>
    <phoneticPr fontId="3"/>
  </si>
  <si>
    <t>種類</t>
    <rPh sb="0" eb="2">
      <t>シュルイ</t>
    </rPh>
    <phoneticPr fontId="3"/>
  </si>
  <si>
    <t>単価</t>
    <rPh sb="0" eb="2">
      <t>タンカ</t>
    </rPh>
    <phoneticPr fontId="3"/>
  </si>
  <si>
    <t>個数</t>
    <rPh sb="0" eb="2">
      <t>コスウ</t>
    </rPh>
    <phoneticPr fontId="3"/>
  </si>
  <si>
    <t>割合１</t>
    <rPh sb="0" eb="2">
      <t>ワリアイ</t>
    </rPh>
    <phoneticPr fontId="3"/>
  </si>
  <si>
    <t>金額</t>
    <rPh sb="0" eb="2">
      <t>キンガク</t>
    </rPh>
    <phoneticPr fontId="3"/>
  </si>
  <si>
    <t>割合２</t>
    <rPh sb="0" eb="2">
      <t>ワリアイ</t>
    </rPh>
    <phoneticPr fontId="3"/>
  </si>
  <si>
    <t>うめ</t>
    <phoneticPr fontId="3"/>
  </si>
  <si>
    <t>おかか</t>
    <phoneticPr fontId="3"/>
  </si>
  <si>
    <t>ツナ</t>
    <phoneticPr fontId="3"/>
  </si>
  <si>
    <t>こんぶ</t>
    <phoneticPr fontId="3"/>
  </si>
  <si>
    <t>五目</t>
    <rPh sb="0" eb="2">
      <t>ゴモク</t>
    </rPh>
    <phoneticPr fontId="3"/>
  </si>
  <si>
    <t>明太子</t>
    <rPh sb="0" eb="3">
      <t>メンタイコ</t>
    </rPh>
    <phoneticPr fontId="3"/>
  </si>
  <si>
    <t>鮭</t>
    <rPh sb="0" eb="1">
      <t>サケ</t>
    </rPh>
    <phoneticPr fontId="3"/>
  </si>
  <si>
    <t>たらこ</t>
    <phoneticPr fontId="3"/>
  </si>
  <si>
    <t>なめ茸</t>
    <rPh sb="2" eb="3">
      <t>タケ</t>
    </rPh>
    <phoneticPr fontId="3"/>
  </si>
  <si>
    <t>合計</t>
    <rPh sb="0" eb="2">
      <t>ゴウケイ</t>
    </rPh>
    <phoneticPr fontId="3"/>
  </si>
  <si>
    <t>赤飯</t>
    <rPh sb="0" eb="2">
      <t>セキハン</t>
    </rPh>
    <phoneticPr fontId="3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</si>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</sst>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8"/>
      <color theme="1"/>
      <name val="HG丸ｺﾞｼｯｸM-PRO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7030A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6" fontId="7" fillId="0" borderId="1" xfId="1" applyFont="1" applyBorder="1">
      <alignment vertical="center"/>
    </xf>
    <xf numFmtId="176" fontId="7" fillId="0" borderId="1" xfId="2" applyNumberFormat="1" applyFont="1" applyBorder="1">
      <alignment vertical="center"/>
    </xf>
    <xf numFmtId="10" fontId="7" fillId="0" borderId="6" xfId="2" applyNumberFormat="1" applyFont="1" applyBorder="1">
      <alignment vertical="center"/>
    </xf>
    <xf numFmtId="0" fontId="6" fillId="0" borderId="5" xfId="0" applyFont="1" applyBorder="1" applyAlignment="1">
      <alignment horizontal="distributed" vertical="center"/>
    </xf>
    <xf numFmtId="176" fontId="7" fillId="0" borderId="8" xfId="2" applyNumberFormat="1" applyFont="1" applyBorder="1">
      <alignment vertical="center"/>
    </xf>
    <xf numFmtId="6" fontId="7" fillId="0" borderId="8" xfId="1" applyFont="1" applyBorder="1">
      <alignment vertical="center"/>
    </xf>
    <xf numFmtId="10" fontId="7" fillId="0" borderId="9" xfId="2" applyNumberFormat="1" applyFont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176" fontId="7" fillId="0" borderId="14" xfId="2" applyNumberFormat="1" applyFont="1" applyBorder="1">
      <alignment vertical="center"/>
    </xf>
    <xf numFmtId="6" fontId="7" fillId="0" borderId="14" xfId="1" applyFont="1" applyBorder="1">
      <alignment vertical="center"/>
    </xf>
    <xf numFmtId="10" fontId="7" fillId="0" borderId="15" xfId="2" applyNumberFormat="1" applyFont="1" applyBorder="1">
      <alignment vertical="center"/>
    </xf>
    <xf numFmtId="0" fontId="2" fillId="0" borderId="2" xfId="0" applyFont="1" applyBorder="1" applyAlignment="1">
      <alignment horizontal="distributed" vertical="center"/>
    </xf>
    <xf numFmtId="6" fontId="7" fillId="0" borderId="3" xfId="1" applyFont="1" applyBorder="1">
      <alignment vertical="center"/>
    </xf>
    <xf numFmtId="176" fontId="7" fillId="0" borderId="3" xfId="2" applyNumberFormat="1" applyFont="1" applyBorder="1">
      <alignment vertical="center"/>
    </xf>
    <xf numFmtId="10" fontId="7" fillId="0" borderId="4" xfId="2" applyNumberFormat="1" applyFont="1" applyBorder="1">
      <alignment vertical="center"/>
    </xf>
    <xf numFmtId="0" fontId="6" fillId="0" borderId="7" xfId="0" applyFont="1" applyBorder="1" applyAlignment="1">
      <alignment horizontal="distributed" vertical="center"/>
    </xf>
    <xf numFmtId="0" fontId="5" fillId="2" borderId="16" xfId="0" applyFont="1" applyFill="1" applyBorder="1" applyAlignment="1">
      <alignment horizontal="center" vertical="center"/>
    </xf>
    <xf numFmtId="0" fontId="7" fillId="0" borderId="17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20" xfId="0" applyFont="1" applyBorder="1">
      <alignment vertical="center"/>
    </xf>
    <xf numFmtId="6" fontId="7" fillId="0" borderId="4" xfId="1" applyFont="1" applyBorder="1">
      <alignment vertical="center"/>
    </xf>
    <xf numFmtId="6" fontId="7" fillId="0" borderId="6" xfId="1" applyFont="1" applyBorder="1">
      <alignment vertical="center"/>
    </xf>
    <xf numFmtId="6" fontId="7" fillId="0" borderId="9" xfId="1" applyFont="1" applyBorder="1">
      <alignment vertical="center"/>
    </xf>
    <xf numFmtId="0" fontId="7" fillId="0" borderId="15" xfId="0" applyFont="1" applyBorder="1" applyAlignment="1">
      <alignment horizontal="fill"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429E-B73D-4CC0-B7C2-4DDFFC412AD8}">
  <dimension ref="A1:F14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ht="21.6" thickBot="1" x14ac:dyDescent="0.5">
      <c r="B2" s="1" t="s">
        <v>1</v>
      </c>
    </row>
    <row r="3" spans="1:6" ht="18.600000000000001" thickBot="1" x14ac:dyDescent="0.5">
      <c r="A3" s="9" t="s">
        <v>2</v>
      </c>
      <c r="B3" s="11" t="s">
        <v>3</v>
      </c>
      <c r="C3" s="21" t="s">
        <v>4</v>
      </c>
      <c r="D3" s="10" t="s">
        <v>5</v>
      </c>
      <c r="E3" s="10" t="s">
        <v>6</v>
      </c>
      <c r="F3" s="11" t="s">
        <v>7</v>
      </c>
    </row>
    <row r="4" spans="1:6" x14ac:dyDescent="0.45">
      <c r="A4" s="16" t="s">
        <v>8</v>
      </c>
      <c r="B4" s="26">
        <v>90</v>
      </c>
      <c r="C4" s="22">
        <v>95</v>
      </c>
      <c r="D4" s="18">
        <f>C4/$C$14</f>
        <v>0.11404561824729892</v>
      </c>
      <c r="E4" s="17">
        <f>B4*C4</f>
        <v>8550</v>
      </c>
      <c r="F4" s="19">
        <f>E4/$E$14</f>
        <v>8.7710299548625359E-2</v>
      </c>
    </row>
    <row r="5" spans="1:6" x14ac:dyDescent="0.45">
      <c r="A5" s="5" t="s">
        <v>9</v>
      </c>
      <c r="B5" s="27">
        <v>110</v>
      </c>
      <c r="C5" s="23">
        <v>128</v>
      </c>
      <c r="D5" s="3">
        <f t="shared" ref="D5:D14" si="0">C5/$C$14</f>
        <v>0.15366146458583432</v>
      </c>
      <c r="E5" s="2">
        <f t="shared" ref="E5:E13" si="1">B5*C5</f>
        <v>14080</v>
      </c>
      <c r="F5" s="4">
        <f t="shared" ref="F5:F14" si="2">E5/$E$14</f>
        <v>0.14443988510463684</v>
      </c>
    </row>
    <row r="6" spans="1:6" x14ac:dyDescent="0.45">
      <c r="A6" s="5" t="s">
        <v>10</v>
      </c>
      <c r="B6" s="27">
        <v>120</v>
      </c>
      <c r="C6" s="23">
        <v>86</v>
      </c>
      <c r="D6" s="3">
        <f t="shared" si="0"/>
        <v>0.10324129651860744</v>
      </c>
      <c r="E6" s="2">
        <f t="shared" si="1"/>
        <v>10320</v>
      </c>
      <c r="F6" s="4">
        <f t="shared" si="2"/>
        <v>0.10586787033237587</v>
      </c>
    </row>
    <row r="7" spans="1:6" x14ac:dyDescent="0.45">
      <c r="A7" s="5" t="s">
        <v>11</v>
      </c>
      <c r="B7" s="27">
        <v>100</v>
      </c>
      <c r="C7" s="23">
        <v>134</v>
      </c>
      <c r="D7" s="3">
        <f t="shared" si="0"/>
        <v>0.16086434573829531</v>
      </c>
      <c r="E7" s="2">
        <f t="shared" si="1"/>
        <v>13400</v>
      </c>
      <c r="F7" s="4">
        <f t="shared" si="2"/>
        <v>0.13746409519901517</v>
      </c>
    </row>
    <row r="8" spans="1:6" x14ac:dyDescent="0.45">
      <c r="A8" s="5" t="s">
        <v>12</v>
      </c>
      <c r="B8" s="27">
        <v>150</v>
      </c>
      <c r="C8" s="23">
        <v>72</v>
      </c>
      <c r="D8" s="3">
        <f t="shared" si="0"/>
        <v>8.6434573829531819E-2</v>
      </c>
      <c r="E8" s="2">
        <f t="shared" si="1"/>
        <v>10800</v>
      </c>
      <c r="F8" s="4">
        <f t="shared" si="2"/>
        <v>0.1107919573245794</v>
      </c>
    </row>
    <row r="9" spans="1:6" x14ac:dyDescent="0.45">
      <c r="A9" s="5" t="s">
        <v>13</v>
      </c>
      <c r="B9" s="27">
        <v>130</v>
      </c>
      <c r="C9" s="23">
        <v>112</v>
      </c>
      <c r="D9" s="3">
        <f t="shared" si="0"/>
        <v>0.13445378151260504</v>
      </c>
      <c r="E9" s="2">
        <f t="shared" si="1"/>
        <v>14560</v>
      </c>
      <c r="F9" s="4">
        <f t="shared" si="2"/>
        <v>0.14936397209684038</v>
      </c>
    </row>
    <row r="10" spans="1:6" x14ac:dyDescent="0.45">
      <c r="A10" s="5" t="s">
        <v>14</v>
      </c>
      <c r="B10" s="27">
        <v>120</v>
      </c>
      <c r="C10" s="23">
        <v>57</v>
      </c>
      <c r="D10" s="3">
        <f t="shared" si="0"/>
        <v>6.8427370948379349E-2</v>
      </c>
      <c r="E10" s="2">
        <f t="shared" si="1"/>
        <v>6840</v>
      </c>
      <c r="F10" s="4">
        <f t="shared" si="2"/>
        <v>7.0168239638900287E-2</v>
      </c>
    </row>
    <row r="11" spans="1:6" x14ac:dyDescent="0.45">
      <c r="A11" s="5" t="s">
        <v>15</v>
      </c>
      <c r="B11" s="27">
        <v>110</v>
      </c>
      <c r="C11" s="23">
        <v>63</v>
      </c>
      <c r="D11" s="3">
        <f t="shared" si="0"/>
        <v>7.5630252100840331E-2</v>
      </c>
      <c r="E11" s="2">
        <f t="shared" si="1"/>
        <v>6930</v>
      </c>
      <c r="F11" s="4">
        <f t="shared" si="2"/>
        <v>7.1091505949938447E-2</v>
      </c>
    </row>
    <row r="12" spans="1:6" x14ac:dyDescent="0.45">
      <c r="A12" s="5" t="s">
        <v>18</v>
      </c>
      <c r="B12" s="27">
        <v>150</v>
      </c>
      <c r="C12" s="23">
        <v>41</v>
      </c>
      <c r="D12" s="3">
        <f t="shared" si="0"/>
        <v>4.9219687875150062E-2</v>
      </c>
      <c r="E12" s="2">
        <f t="shared" si="1"/>
        <v>6150</v>
      </c>
      <c r="F12" s="4">
        <f t="shared" si="2"/>
        <v>6.3089864587607708E-2</v>
      </c>
    </row>
    <row r="13" spans="1:6" ht="18.600000000000001" thickBot="1" x14ac:dyDescent="0.5">
      <c r="A13" s="20" t="s">
        <v>16</v>
      </c>
      <c r="B13" s="28">
        <v>130</v>
      </c>
      <c r="C13" s="24">
        <v>45</v>
      </c>
      <c r="D13" s="6">
        <f t="shared" si="0"/>
        <v>5.4021608643457383E-2</v>
      </c>
      <c r="E13" s="7">
        <f t="shared" si="1"/>
        <v>5850</v>
      </c>
      <c r="F13" s="8">
        <f t="shared" si="2"/>
        <v>6.0012310217480512E-2</v>
      </c>
    </row>
    <row r="14" spans="1:6" ht="18.600000000000001" thickBot="1" x14ac:dyDescent="0.5">
      <c r="A14" s="12" t="s">
        <v>17</v>
      </c>
      <c r="B14" s="29" t="s">
        <v>19</v>
      </c>
      <c r="C14" s="25">
        <f>SUM(C4:C13)</f>
        <v>833</v>
      </c>
      <c r="D14" s="13">
        <f t="shared" si="0"/>
        <v>1</v>
      </c>
      <c r="E14" s="14">
        <f>SUM(E4:E13)</f>
        <v>97480</v>
      </c>
      <c r="F14" s="15">
        <f t="shared" si="2"/>
        <v>1</v>
      </c>
    </row>
  </sheetData>
  <phoneticPr fontId="3"/>
  <pageMargins left="0.7" right="0.7" top="0.75" bottom="0.75" header="0.3" footer="0.3"/>
  <pageSetup paperSize="9" orientation="portrait" r:id="rId1"/>
  <ignoredErrors>
    <ignoredError sqref="D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2025-10-27T02:24:48Z</dcterms:created>
  <dcterms:modified xsi:type="dcterms:W3CDTF">2025-10-27T02:24:53Z</dcterms:modified>
</cp:coreProperties>
</file>