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EBA575EA-55AA-4416-80F1-5BA303D71E50}" xr6:coauthVersionLast="47" xr6:coauthVersionMax="47" xr10:uidLastSave="{00000000-0000-0000-0000-000000000000}"/>
  <bookViews>
    <workbookView xWindow="-108" yWindow="-108" windowWidth="23256" windowHeight="12456" xr2:uid="{2F904092-2824-4286-BB62-39744BFE05AE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" l="1"/>
  <c r="D9" i="2"/>
  <c r="C9" i="2"/>
  <c r="B9" i="2"/>
  <c r="E8" i="2"/>
  <c r="D8" i="2"/>
  <c r="F8" i="2" s="1"/>
  <c r="E7" i="2"/>
  <c r="D7" i="2"/>
  <c r="F7" i="2" s="1"/>
  <c r="F6" i="2"/>
  <c r="E6" i="2"/>
  <c r="D6" i="2"/>
  <c r="E5" i="2"/>
  <c r="D5" i="2"/>
  <c r="F5" i="2" s="1"/>
  <c r="F4" i="2"/>
  <c r="E4" i="2"/>
  <c r="D4" i="2"/>
  <c r="F1" i="2"/>
</calcChain>
</file>

<file path=xl/sharedStrings.xml><?xml version="1.0" encoding="utf-8"?>
<sst xmlns="http://schemas.openxmlformats.org/spreadsheetml/2006/main" count="16" uniqueCount="16">
  <si>
    <t>実習10</t>
    <rPh sb="0" eb="2">
      <t>ジッシュウ</t>
    </rPh>
    <phoneticPr fontId="2"/>
  </si>
  <si>
    <t>作成日：</t>
    <rPh sb="0" eb="3">
      <t>サクセイビ</t>
    </rPh>
    <phoneticPr fontId="2"/>
  </si>
  <si>
    <t>ドコデモezバンク・スマホSHOP売上一覧</t>
    <rPh sb="17" eb="21">
      <t>ウリアゲイチラン</t>
    </rPh>
    <phoneticPr fontId="2"/>
  </si>
  <si>
    <t>（単位：千円）</t>
    <rPh sb="1" eb="3">
      <t>タンイ</t>
    </rPh>
    <rPh sb="4" eb="6">
      <t>センエン</t>
    </rPh>
    <phoneticPr fontId="2"/>
  </si>
  <si>
    <t>SHOP名</t>
    <rPh sb="4" eb="5">
      <t>メイ</t>
    </rPh>
    <phoneticPr fontId="2"/>
  </si>
  <si>
    <t>前期売上</t>
    <rPh sb="0" eb="2">
      <t>ゼンキ</t>
    </rPh>
    <rPh sb="2" eb="4">
      <t>ウリアゲ</t>
    </rPh>
    <phoneticPr fontId="2"/>
  </si>
  <si>
    <t>後期売上</t>
    <rPh sb="0" eb="4">
      <t>コウキウリアゲ</t>
    </rPh>
    <phoneticPr fontId="2"/>
  </si>
  <si>
    <t>年間売上</t>
    <rPh sb="0" eb="4">
      <t>ネンカンウリアゲ</t>
    </rPh>
    <phoneticPr fontId="2"/>
  </si>
  <si>
    <t>対前期比(％)</t>
    <rPh sb="0" eb="4">
      <t>タイゼンキヒ</t>
    </rPh>
    <phoneticPr fontId="2"/>
  </si>
  <si>
    <t>次年度売上目標</t>
    <rPh sb="0" eb="3">
      <t>ジネンド</t>
    </rPh>
    <rPh sb="3" eb="7">
      <t>ウリアゲモクヒョウ</t>
    </rPh>
    <phoneticPr fontId="2"/>
  </si>
  <si>
    <t>大手町本店</t>
    <rPh sb="0" eb="3">
      <t>オオテマチ</t>
    </rPh>
    <rPh sb="3" eb="5">
      <t>ホンテン</t>
    </rPh>
    <phoneticPr fontId="2"/>
  </si>
  <si>
    <t>秋葉原支店</t>
    <rPh sb="0" eb="3">
      <t>アキハバラ</t>
    </rPh>
    <rPh sb="3" eb="5">
      <t>シテン</t>
    </rPh>
    <phoneticPr fontId="2"/>
  </si>
  <si>
    <t>神田支店</t>
    <rPh sb="0" eb="2">
      <t>カンダ</t>
    </rPh>
    <rPh sb="2" eb="4">
      <t>シテン</t>
    </rPh>
    <phoneticPr fontId="2"/>
  </si>
  <si>
    <t>新橋支店</t>
    <rPh sb="0" eb="2">
      <t>シンバシ</t>
    </rPh>
    <rPh sb="2" eb="4">
      <t>シテン</t>
    </rPh>
    <phoneticPr fontId="2"/>
  </si>
  <si>
    <t>浜松町支店</t>
    <rPh sb="0" eb="3">
      <t>ハママツチョウ</t>
    </rPh>
    <rPh sb="3" eb="5">
      <t>シテン</t>
    </rPh>
    <phoneticPr fontId="2"/>
  </si>
  <si>
    <t>平　均</t>
    <rPh sb="0" eb="1">
      <t>ヒラ</t>
    </rPh>
    <rPh sb="2" eb="3">
      <t>ヒトシ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</si>
</sst>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#,##0.0;[Red]\-#,##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38" fontId="0" fillId="0" borderId="2" xfId="1" applyFont="1" applyBorder="1">
      <alignment vertical="center"/>
    </xf>
    <xf numFmtId="38" fontId="0" fillId="0" borderId="7" xfId="1" applyFon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distributed" vertical="center"/>
    </xf>
    <xf numFmtId="0" fontId="0" fillId="0" borderId="13" xfId="0" applyBorder="1" applyAlignment="1">
      <alignment horizontal="distributed" vertical="center"/>
    </xf>
    <xf numFmtId="0" fontId="0" fillId="0" borderId="14" xfId="0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6" xfId="1" applyFont="1" applyBorder="1">
      <alignment vertical="center"/>
    </xf>
    <xf numFmtId="0" fontId="0" fillId="0" borderId="17" xfId="0" applyBorder="1" applyAlignment="1">
      <alignment horizontal="distributed" vertical="center"/>
    </xf>
    <xf numFmtId="38" fontId="0" fillId="0" borderId="18" xfId="1" applyFont="1" applyBorder="1">
      <alignment vertical="center"/>
    </xf>
    <xf numFmtId="38" fontId="0" fillId="0" borderId="3" xfId="1" applyFont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4" fontId="0" fillId="0" borderId="1" xfId="0" applyNumberFormat="1" applyBorder="1">
      <alignment vertical="center"/>
    </xf>
    <xf numFmtId="38" fontId="0" fillId="0" borderId="3" xfId="0" applyNumberFormat="1" applyBorder="1">
      <alignment vertical="center"/>
    </xf>
    <xf numFmtId="176" fontId="0" fillId="0" borderId="19" xfId="0" applyNumberFormat="1" applyBorder="1">
      <alignment vertical="center"/>
    </xf>
    <xf numFmtId="177" fontId="0" fillId="0" borderId="20" xfId="1" applyNumberFormat="1" applyFont="1" applyBorder="1">
      <alignment vertical="center"/>
    </xf>
    <xf numFmtId="38" fontId="0" fillId="0" borderId="2" xfId="0" applyNumberFormat="1" applyBorder="1">
      <alignment vertical="center"/>
    </xf>
    <xf numFmtId="176" fontId="0" fillId="0" borderId="5" xfId="0" applyNumberFormat="1" applyBorder="1">
      <alignment vertical="center"/>
    </xf>
    <xf numFmtId="177" fontId="0" fillId="0" borderId="15" xfId="1" applyNumberFormat="1" applyFont="1" applyBorder="1">
      <alignment vertical="center"/>
    </xf>
    <xf numFmtId="38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7" fontId="0" fillId="0" borderId="16" xfId="1" applyNumberFormat="1" applyFont="1" applyBorder="1">
      <alignment vertical="center"/>
    </xf>
    <xf numFmtId="177" fontId="0" fillId="0" borderId="11" xfId="0" applyNumberFormat="1" applyBorder="1">
      <alignment vertical="center"/>
    </xf>
    <xf numFmtId="177" fontId="0" fillId="0" borderId="9" xfId="0" applyNumberFormat="1" applyBorder="1">
      <alignment vertical="center"/>
    </xf>
    <xf numFmtId="177" fontId="0" fillId="0" borderId="10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55E4F-33CF-4221-BCD7-FF92F1DFF89F}">
  <dimension ref="A1:F9"/>
  <sheetViews>
    <sheetView tabSelected="1" workbookViewId="0">
      <selection activeCell="H10" sqref="H10"/>
    </sheetView>
  </sheetViews>
  <sheetFormatPr defaultRowHeight="18" x14ac:dyDescent="0.45"/>
  <cols>
    <col min="1" max="1" width="10.3984375" bestFit="1" customWidth="1"/>
    <col min="5" max="5" width="12" bestFit="1" customWidth="1"/>
    <col min="6" max="6" width="14.3984375" bestFit="1" customWidth="1"/>
  </cols>
  <sheetData>
    <row r="1" spans="1:6" ht="18.600000000000001" thickBot="1" x14ac:dyDescent="0.5">
      <c r="A1" t="s">
        <v>0</v>
      </c>
      <c r="E1" t="s">
        <v>1</v>
      </c>
      <c r="F1" s="16">
        <f ca="1">TODAY()</f>
        <v>45958</v>
      </c>
    </row>
    <row r="2" spans="1:6" ht="18.600000000000001" thickBot="1" x14ac:dyDescent="0.5">
      <c r="A2" s="29" t="s">
        <v>2</v>
      </c>
      <c r="B2" s="29"/>
      <c r="C2" s="29"/>
      <c r="D2" s="29"/>
      <c r="E2" s="29"/>
      <c r="F2" s="1" t="s">
        <v>3</v>
      </c>
    </row>
    <row r="3" spans="1:6" ht="18.600000000000001" thickBot="1" x14ac:dyDescent="0.5">
      <c r="A3" s="7" t="s">
        <v>4</v>
      </c>
      <c r="B3" s="4" t="s">
        <v>5</v>
      </c>
      <c r="C3" s="13" t="s">
        <v>6</v>
      </c>
      <c r="D3" s="13" t="s">
        <v>7</v>
      </c>
      <c r="E3" s="14" t="s">
        <v>8</v>
      </c>
      <c r="F3" s="15" t="s">
        <v>9</v>
      </c>
    </row>
    <row r="4" spans="1:6" x14ac:dyDescent="0.45">
      <c r="A4" s="10" t="s">
        <v>10</v>
      </c>
      <c r="B4" s="11">
        <v>19872</v>
      </c>
      <c r="C4" s="12">
        <v>20050</v>
      </c>
      <c r="D4" s="17">
        <f>B4+C4</f>
        <v>39922</v>
      </c>
      <c r="E4" s="18">
        <f>C4/B4*100</f>
        <v>100.89573268921094</v>
      </c>
      <c r="F4" s="19">
        <f>D4*1.1</f>
        <v>43914.200000000004</v>
      </c>
    </row>
    <row r="5" spans="1:6" x14ac:dyDescent="0.45">
      <c r="A5" s="5" t="s">
        <v>11</v>
      </c>
      <c r="B5" s="8">
        <v>25340</v>
      </c>
      <c r="C5" s="2">
        <v>26693</v>
      </c>
      <c r="D5" s="20">
        <f t="shared" ref="D5:D8" si="0">B5+C5</f>
        <v>52033</v>
      </c>
      <c r="E5" s="21">
        <f t="shared" ref="E5:E8" si="1">C5/B5*100</f>
        <v>105.33938437253354</v>
      </c>
      <c r="F5" s="22">
        <f t="shared" ref="F5:F8" si="2">D5*1.1</f>
        <v>57236.3</v>
      </c>
    </row>
    <row r="6" spans="1:6" x14ac:dyDescent="0.45">
      <c r="A6" s="5" t="s">
        <v>12</v>
      </c>
      <c r="B6" s="8">
        <v>14091</v>
      </c>
      <c r="C6" s="2">
        <v>14002</v>
      </c>
      <c r="D6" s="20">
        <f t="shared" si="0"/>
        <v>28093</v>
      </c>
      <c r="E6" s="21">
        <f t="shared" si="1"/>
        <v>99.368391171669856</v>
      </c>
      <c r="F6" s="22">
        <f t="shared" si="2"/>
        <v>30902.300000000003</v>
      </c>
    </row>
    <row r="7" spans="1:6" x14ac:dyDescent="0.45">
      <c r="A7" s="5" t="s">
        <v>13</v>
      </c>
      <c r="B7" s="8">
        <v>9986</v>
      </c>
      <c r="C7" s="2">
        <v>9578</v>
      </c>
      <c r="D7" s="20">
        <f t="shared" si="0"/>
        <v>19564</v>
      </c>
      <c r="E7" s="21">
        <f t="shared" si="1"/>
        <v>95.914279991988778</v>
      </c>
      <c r="F7" s="22">
        <f t="shared" si="2"/>
        <v>21520.400000000001</v>
      </c>
    </row>
    <row r="8" spans="1:6" ht="18.600000000000001" thickBot="1" x14ac:dyDescent="0.5">
      <c r="A8" s="6" t="s">
        <v>14</v>
      </c>
      <c r="B8" s="9">
        <v>12829</v>
      </c>
      <c r="C8" s="3">
        <v>13045</v>
      </c>
      <c r="D8" s="23">
        <f t="shared" si="0"/>
        <v>25874</v>
      </c>
      <c r="E8" s="24">
        <f t="shared" si="1"/>
        <v>101.68368540026502</v>
      </c>
      <c r="F8" s="25">
        <f t="shared" si="2"/>
        <v>28461.4</v>
      </c>
    </row>
    <row r="9" spans="1:6" ht="18.600000000000001" thickBot="1" x14ac:dyDescent="0.5">
      <c r="A9" s="7" t="s">
        <v>15</v>
      </c>
      <c r="B9" s="27">
        <f>AVERAGE(B4:B8)</f>
        <v>16423.599999999999</v>
      </c>
      <c r="C9" s="28">
        <f t="shared" ref="C9:E9" si="3">AVERAGE(C4:C8)</f>
        <v>16673.599999999999</v>
      </c>
      <c r="D9" s="28">
        <f t="shared" si="3"/>
        <v>33097.199999999997</v>
      </c>
      <c r="E9" s="26">
        <f t="shared" si="3"/>
        <v>100.64029472513363</v>
      </c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2025-10-27T01:16:36Z</dcterms:created>
  <dcterms:modified xsi:type="dcterms:W3CDTF">2025-10-28T08:41:26Z</dcterms:modified>
</cp:coreProperties>
</file>