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60823D02-5556-40FB-9CA3-A01239249CF6}" xr6:coauthVersionLast="47" xr6:coauthVersionMax="47" xr10:uidLastSave="{00000000-0000-0000-0000-000000000000}"/>
  <bookViews>
    <workbookView xWindow="-108" yWindow="-108" windowWidth="23256" windowHeight="12456" xr2:uid="{3BFBC501-1EA7-4CA6-99FF-6EB14F950C55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9" i="2"/>
  <c r="F8" i="2"/>
  <c r="F7" i="2"/>
  <c r="F6" i="2"/>
  <c r="F5" i="2"/>
  <c r="F4" i="2"/>
  <c r="E4" i="2"/>
  <c r="E5" i="2"/>
  <c r="E6" i="2"/>
  <c r="E7" i="2"/>
  <c r="E8" i="2"/>
  <c r="E9" i="2"/>
  <c r="E10" i="2"/>
</calcChain>
</file>

<file path=xl/sharedStrings.xml><?xml version="1.0" encoding="utf-8"?>
<sst xmlns="http://schemas.openxmlformats.org/spreadsheetml/2006/main" count="15" uniqueCount="15">
  <si>
    <t>実習08</t>
    <rPh sb="0" eb="2">
      <t>ジッシュウ</t>
    </rPh>
    <phoneticPr fontId="1"/>
  </si>
  <si>
    <t>§食品の消化吸収率（％）</t>
    <rPh sb="1" eb="3">
      <t>ショクヒン</t>
    </rPh>
    <rPh sb="4" eb="6">
      <t>ショウカ</t>
    </rPh>
    <rPh sb="6" eb="9">
      <t>キュウシュウリツ</t>
    </rPh>
    <phoneticPr fontId="1"/>
  </si>
  <si>
    <t>食品名</t>
    <rPh sb="0" eb="3">
      <t>ショクヒンメイ</t>
    </rPh>
    <phoneticPr fontId="1"/>
  </si>
  <si>
    <t>炭水化物</t>
    <rPh sb="0" eb="4">
      <t>タンスイカブツ</t>
    </rPh>
    <phoneticPr fontId="1"/>
  </si>
  <si>
    <t>脂質</t>
    <rPh sb="0" eb="2">
      <t>シシツ</t>
    </rPh>
    <phoneticPr fontId="1"/>
  </si>
  <si>
    <t>タンパク質</t>
    <rPh sb="4" eb="5">
      <t>シツ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</si>
  <si>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</si>
  <si>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</si>
  <si>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玄米</t>
    <rPh sb="0" eb="2">
      <t>ゲンマイ</t>
    </rPh>
    <phoneticPr fontId="1"/>
  </si>
  <si>
    <t>精白米</t>
    <rPh sb="0" eb="3">
      <t>セイハクマイ</t>
    </rPh>
    <phoneticPr fontId="1"/>
  </si>
  <si>
    <t>小麦粉</t>
    <rPh sb="0" eb="3">
      <t>コムギコ</t>
    </rPh>
    <phoneticPr fontId="1"/>
  </si>
  <si>
    <t>鶏肉（ささみ）</t>
    <rPh sb="0" eb="2">
      <t>トリニク</t>
    </rPh>
    <phoneticPr fontId="1"/>
  </si>
  <si>
    <t>鶏卵</t>
    <rPh sb="0" eb="2">
      <t>ケイラン</t>
    </rPh>
    <phoneticPr fontId="1"/>
  </si>
  <si>
    <t>牛乳</t>
    <rPh sb="0" eb="2">
      <t>ギュウニュウ</t>
    </rPh>
    <phoneticPr fontId="1"/>
  </si>
  <si>
    <t>豆腐</t>
    <rPh sb="0" eb="2">
      <t>トウフ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</si>
</sst>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9" xfId="0" applyNumberFormat="1" applyBorder="1">
      <alignment vertical="center"/>
    </xf>
    <xf numFmtId="2" fontId="0" fillId="0" borderId="3" xfId="0" applyNumberFormat="1" applyBorder="1">
      <alignment vertical="center"/>
    </xf>
    <xf numFmtId="2" fontId="0" fillId="0" borderId="6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CEF7-F451-46AA-B644-2EE440AB5CFD}">
  <dimension ref="A1:F10"/>
  <sheetViews>
    <sheetView tabSelected="1" workbookViewId="0"/>
  </sheetViews>
  <sheetFormatPr defaultRowHeight="18" x14ac:dyDescent="0.45"/>
  <cols>
    <col min="1" max="1" width="14.3984375" bestFit="1" customWidth="1"/>
    <col min="4" max="4" width="10.3984375" bestFit="1" customWidth="1"/>
  </cols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spans="1:6" x14ac:dyDescent="0.45">
      <c r="A4" s="5" t="s">
        <v>8</v>
      </c>
      <c r="B4" s="6">
        <v>98</v>
      </c>
      <c r="C4" s="6">
        <v>90</v>
      </c>
      <c r="D4" s="6">
        <v>77</v>
      </c>
      <c r="E4" s="6">
        <f t="shared" ref="E4:E10" si="0">SUM(B4:D4)</f>
        <v>265</v>
      </c>
      <c r="F4" s="10">
        <f>AVERAGE(B4:D4)</f>
        <v>88.333333333333329</v>
      </c>
    </row>
    <row r="5" spans="1:6" x14ac:dyDescent="0.45">
      <c r="A5" s="1" t="s">
        <v>9</v>
      </c>
      <c r="B5" s="2">
        <v>100</v>
      </c>
      <c r="C5" s="2">
        <v>90</v>
      </c>
      <c r="D5" s="2">
        <v>88</v>
      </c>
      <c r="E5" s="2">
        <f t="shared" si="0"/>
        <v>278</v>
      </c>
      <c r="F5" s="11">
        <f t="shared" ref="F5:F10" si="1">AVERAGE(B5:D5)</f>
        <v>92.666666666666671</v>
      </c>
    </row>
    <row r="6" spans="1:6" x14ac:dyDescent="0.45">
      <c r="A6" s="1" t="s">
        <v>10</v>
      </c>
      <c r="B6" s="2">
        <v>100</v>
      </c>
      <c r="C6" s="2">
        <v>90</v>
      </c>
      <c r="D6" s="2">
        <v>96</v>
      </c>
      <c r="E6" s="2">
        <f t="shared" si="0"/>
        <v>286</v>
      </c>
      <c r="F6" s="11">
        <f t="shared" si="1"/>
        <v>95.333333333333329</v>
      </c>
    </row>
    <row r="7" spans="1:6" x14ac:dyDescent="0.45">
      <c r="A7" s="1" t="s">
        <v>11</v>
      </c>
      <c r="B7" s="2">
        <v>98</v>
      </c>
      <c r="C7" s="2">
        <v>99</v>
      </c>
      <c r="D7" s="2">
        <v>97</v>
      </c>
      <c r="E7" s="2">
        <f t="shared" si="0"/>
        <v>294</v>
      </c>
      <c r="F7" s="11">
        <f t="shared" si="1"/>
        <v>98</v>
      </c>
    </row>
    <row r="8" spans="1:6" x14ac:dyDescent="0.45">
      <c r="A8" s="1" t="s">
        <v>12</v>
      </c>
      <c r="B8" s="2">
        <v>98</v>
      </c>
      <c r="C8" s="2">
        <v>99</v>
      </c>
      <c r="D8" s="2">
        <v>97</v>
      </c>
      <c r="E8" s="2">
        <f t="shared" si="0"/>
        <v>294</v>
      </c>
      <c r="F8" s="11">
        <f t="shared" si="1"/>
        <v>98</v>
      </c>
    </row>
    <row r="9" spans="1:6" x14ac:dyDescent="0.45">
      <c r="A9" s="1" t="s">
        <v>13</v>
      </c>
      <c r="B9" s="2">
        <v>98</v>
      </c>
      <c r="C9" s="2">
        <v>99</v>
      </c>
      <c r="D9" s="2">
        <v>97</v>
      </c>
      <c r="E9" s="2">
        <f t="shared" si="0"/>
        <v>294</v>
      </c>
      <c r="F9" s="11">
        <f t="shared" si="1"/>
        <v>98</v>
      </c>
    </row>
    <row r="10" spans="1:6" x14ac:dyDescent="0.45">
      <c r="A10" s="3" t="s">
        <v>14</v>
      </c>
      <c r="B10" s="4">
        <v>97</v>
      </c>
      <c r="C10" s="4">
        <v>97</v>
      </c>
      <c r="D10" s="4">
        <v>95</v>
      </c>
      <c r="E10" s="4">
        <f t="shared" si="0"/>
        <v>289</v>
      </c>
      <c r="F10" s="12">
        <f t="shared" si="1"/>
        <v>96.333333333333329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2025-10-27T01:16:06Z</dcterms:created>
  <dcterms:modified xsi:type="dcterms:W3CDTF">2025-10-27T01:16:10Z</dcterms:modified>
</cp:coreProperties>
</file>