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完成例\"/>
    </mc:Choice>
  </mc:AlternateContent>
  <xr:revisionPtr revIDLastSave="0" documentId="13_ncr:1_{5A43017A-182C-452F-B797-F5D55CE895DD}" xr6:coauthVersionLast="47" xr6:coauthVersionMax="47" xr10:uidLastSave="{00000000-0000-0000-0000-000000000000}"/>
  <bookViews>
    <workbookView xWindow="-110" yWindow="-110" windowWidth="25820" windowHeight="13900" activeTab="1" xr2:uid="{836C17DE-34FD-42FE-B087-24B55DFDAAB2}"/>
  </bookViews>
  <sheets>
    <sheet name="問題" sheetId="1" r:id="rId1"/>
    <sheet name="解答例" sheetId="6" r:id="rId2"/>
    <sheet name="指標と判定" sheetId="2" r:id="rId3"/>
    <sheet name="データバー" sheetId="3" r:id="rId4"/>
    <sheet name="アイコンセット" sheetId="4" r:id="rId5"/>
    <sheet name="強調表示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6" l="1"/>
  <c r="G13" i="6"/>
  <c r="I13" i="6" s="1"/>
  <c r="H12" i="6"/>
  <c r="G12" i="6"/>
  <c r="I12" i="6" s="1"/>
  <c r="I11" i="6"/>
  <c r="H11" i="6"/>
  <c r="G11" i="6"/>
  <c r="I10" i="6"/>
  <c r="H10" i="6"/>
  <c r="G10" i="6"/>
  <c r="H9" i="6"/>
  <c r="I9" i="6" s="1"/>
  <c r="G9" i="6"/>
  <c r="H8" i="6"/>
  <c r="G8" i="6"/>
  <c r="I8" i="6" s="1"/>
  <c r="H7" i="6"/>
  <c r="G7" i="6"/>
  <c r="I7" i="6" s="1"/>
  <c r="H6" i="6"/>
  <c r="I6" i="6" s="1"/>
  <c r="G6" i="6"/>
  <c r="H5" i="6"/>
  <c r="I5" i="6" s="1"/>
  <c r="G5" i="6"/>
  <c r="H4" i="6"/>
  <c r="G4" i="6"/>
  <c r="I4" i="6" s="1"/>
  <c r="H13" i="5"/>
  <c r="G13" i="5"/>
  <c r="I13" i="5" s="1"/>
  <c r="H12" i="5"/>
  <c r="G12" i="5"/>
  <c r="I12" i="5" s="1"/>
  <c r="H11" i="5"/>
  <c r="G11" i="5"/>
  <c r="I11" i="5" s="1"/>
  <c r="H10" i="5"/>
  <c r="I10" i="5" s="1"/>
  <c r="G10" i="5"/>
  <c r="H9" i="5"/>
  <c r="I9" i="5" s="1"/>
  <c r="G9" i="5"/>
  <c r="H8" i="5"/>
  <c r="G8" i="5"/>
  <c r="I8" i="5" s="1"/>
  <c r="I7" i="5"/>
  <c r="H7" i="5"/>
  <c r="G7" i="5"/>
  <c r="I6" i="5"/>
  <c r="H6" i="5"/>
  <c r="G6" i="5"/>
  <c r="H5" i="5"/>
  <c r="G5" i="5"/>
  <c r="I5" i="5" s="1"/>
  <c r="H4" i="5"/>
  <c r="G4" i="5"/>
  <c r="I4" i="5" s="1"/>
  <c r="H13" i="4"/>
  <c r="G13" i="4"/>
  <c r="I13" i="4" s="1"/>
  <c r="H12" i="4"/>
  <c r="G12" i="4"/>
  <c r="I12" i="4" s="1"/>
  <c r="I11" i="4"/>
  <c r="H11" i="4"/>
  <c r="G11" i="4"/>
  <c r="H10" i="4"/>
  <c r="G10" i="4"/>
  <c r="I10" i="4" s="1"/>
  <c r="H9" i="4"/>
  <c r="G9" i="4"/>
  <c r="I9" i="4" s="1"/>
  <c r="H8" i="4"/>
  <c r="G8" i="4"/>
  <c r="I8" i="4" s="1"/>
  <c r="H7" i="4"/>
  <c r="G7" i="4"/>
  <c r="I7" i="4" s="1"/>
  <c r="H6" i="4"/>
  <c r="I6" i="4" s="1"/>
  <c r="G6" i="4"/>
  <c r="H5" i="4"/>
  <c r="G5" i="4"/>
  <c r="I5" i="4" s="1"/>
  <c r="H4" i="4"/>
  <c r="G4" i="4"/>
  <c r="I4" i="4" s="1"/>
  <c r="H13" i="3"/>
  <c r="G13" i="3"/>
  <c r="I13" i="3" s="1"/>
  <c r="I12" i="3"/>
  <c r="H12" i="3"/>
  <c r="G12" i="3"/>
  <c r="H11" i="3"/>
  <c r="G11" i="3"/>
  <c r="I11" i="3" s="1"/>
  <c r="H10" i="3"/>
  <c r="G10" i="3"/>
  <c r="I10" i="3" s="1"/>
  <c r="H9" i="3"/>
  <c r="G9" i="3"/>
  <c r="I9" i="3" s="1"/>
  <c r="H8" i="3"/>
  <c r="G8" i="3"/>
  <c r="I8" i="3" s="1"/>
  <c r="H7" i="3"/>
  <c r="I7" i="3" s="1"/>
  <c r="G7" i="3"/>
  <c r="H6" i="3"/>
  <c r="I6" i="3" s="1"/>
  <c r="G6" i="3"/>
  <c r="H5" i="3"/>
  <c r="G5" i="3"/>
  <c r="I5" i="3" s="1"/>
  <c r="I4" i="3"/>
  <c r="H4" i="3"/>
  <c r="G4" i="3"/>
  <c r="G5" i="2"/>
  <c r="I5" i="2" s="1"/>
  <c r="H5" i="2"/>
  <c r="G6" i="2"/>
  <c r="I6" i="2" s="1"/>
  <c r="H6" i="2"/>
  <c r="G7" i="2"/>
  <c r="I7" i="2" s="1"/>
  <c r="H7" i="2"/>
  <c r="G8" i="2"/>
  <c r="H8" i="2"/>
  <c r="I8" i="2"/>
  <c r="G9" i="2"/>
  <c r="H9" i="2"/>
  <c r="I9" i="2"/>
  <c r="G10" i="2"/>
  <c r="I10" i="2" s="1"/>
  <c r="H10" i="2"/>
  <c r="G11" i="2"/>
  <c r="I11" i="2" s="1"/>
  <c r="H11" i="2"/>
  <c r="G12" i="2"/>
  <c r="I12" i="2" s="1"/>
  <c r="H12" i="2"/>
  <c r="G13" i="2"/>
  <c r="I13" i="2" s="1"/>
  <c r="H13" i="2"/>
  <c r="I4" i="2"/>
  <c r="H4" i="2"/>
  <c r="G4" i="2"/>
</calcChain>
</file>

<file path=xl/sharedStrings.xml><?xml version="1.0" encoding="utf-8"?>
<sst xmlns="http://schemas.openxmlformats.org/spreadsheetml/2006/main" count="192" uniqueCount="30">
  <si>
    <t>人気棚貸出詳細</t>
  </si>
  <si>
    <t>蔵書番号</t>
  </si>
  <si>
    <t>書名</t>
  </si>
  <si>
    <t>前年度貸出</t>
  </si>
  <si>
    <t>今年度貸出</t>
  </si>
  <si>
    <t>指標１</t>
  </si>
  <si>
    <t>指標２</t>
  </si>
  <si>
    <t>判定</t>
  </si>
  <si>
    <t>回数</t>
  </si>
  <si>
    <t>日数</t>
  </si>
  <si>
    <t>E1</t>
  </si>
  <si>
    <t>黄金の闇</t>
  </si>
  <si>
    <t>F1</t>
  </si>
  <si>
    <t>青の城</t>
  </si>
  <si>
    <t>D1</t>
  </si>
  <si>
    <t>ガラスの川</t>
  </si>
  <si>
    <t>C1</t>
  </si>
  <si>
    <t>写楽王</t>
  </si>
  <si>
    <t>G1</t>
  </si>
  <si>
    <t>斜め左の敵</t>
  </si>
  <si>
    <t>F2</t>
  </si>
  <si>
    <t>竜の都</t>
  </si>
  <si>
    <t>B1</t>
  </si>
  <si>
    <t>トリックアート</t>
  </si>
  <si>
    <t>G2</t>
  </si>
  <si>
    <t>タウンミステリー</t>
  </si>
  <si>
    <t>D2</t>
  </si>
  <si>
    <t>裏の季節</t>
  </si>
  <si>
    <t>A1</t>
  </si>
  <si>
    <t>王が愛した数学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</si>
</sst>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7DE0-D23D-4F33-A123-E944A8BE56A0}">
  <dimension ref="A1:I13"/>
  <sheetViews>
    <sheetView workbookViewId="0"/>
  </sheetViews>
  <sheetFormatPr defaultRowHeight="18" x14ac:dyDescent="0.55000000000000004"/>
  <cols>
    <col min="2" max="2" width="16.25" bestFit="1" customWidth="1"/>
  </cols>
  <sheetData>
    <row r="1" spans="1:9" x14ac:dyDescent="0.55000000000000004">
      <c r="A1" t="s">
        <v>0</v>
      </c>
    </row>
    <row r="2" spans="1:9" x14ac:dyDescent="0.55000000000000004">
      <c r="A2" s="4" t="s">
        <v>1</v>
      </c>
      <c r="B2" s="4" t="s">
        <v>2</v>
      </c>
      <c r="C2" s="2" t="s">
        <v>3</v>
      </c>
      <c r="D2" s="2"/>
      <c r="E2" s="2" t="s">
        <v>4</v>
      </c>
      <c r="F2" s="2"/>
      <c r="G2" s="5" t="s">
        <v>5</v>
      </c>
      <c r="H2" s="5" t="s">
        <v>6</v>
      </c>
      <c r="I2" s="5" t="s">
        <v>7</v>
      </c>
    </row>
    <row r="3" spans="1:9" x14ac:dyDescent="0.55000000000000004">
      <c r="A3" s="4"/>
      <c r="B3" s="4"/>
      <c r="C3" s="2" t="s">
        <v>8</v>
      </c>
      <c r="D3" s="2" t="s">
        <v>9</v>
      </c>
      <c r="E3" s="2" t="s">
        <v>8</v>
      </c>
      <c r="F3" s="2" t="s">
        <v>9</v>
      </c>
      <c r="G3" s="6"/>
      <c r="H3" s="6"/>
      <c r="I3" s="6"/>
    </row>
    <row r="4" spans="1:9" x14ac:dyDescent="0.55000000000000004">
      <c r="A4" s="1" t="s">
        <v>10</v>
      </c>
      <c r="B4" s="1" t="s">
        <v>11</v>
      </c>
      <c r="C4" s="1">
        <v>12</v>
      </c>
      <c r="D4" s="1">
        <v>111</v>
      </c>
      <c r="E4" s="1">
        <v>15</v>
      </c>
      <c r="F4" s="1">
        <v>111</v>
      </c>
      <c r="G4" s="1"/>
      <c r="H4" s="1"/>
      <c r="I4" s="1"/>
    </row>
    <row r="5" spans="1:9" x14ac:dyDescent="0.55000000000000004">
      <c r="A5" s="1" t="s">
        <v>12</v>
      </c>
      <c r="B5" s="1" t="s">
        <v>13</v>
      </c>
      <c r="C5" s="1">
        <v>25</v>
      </c>
      <c r="D5" s="1">
        <v>213</v>
      </c>
      <c r="E5" s="1">
        <v>30</v>
      </c>
      <c r="F5" s="1">
        <v>333</v>
      </c>
      <c r="G5" s="1"/>
      <c r="H5" s="1"/>
      <c r="I5" s="1"/>
    </row>
    <row r="6" spans="1:9" x14ac:dyDescent="0.55000000000000004">
      <c r="A6" s="1" t="s">
        <v>14</v>
      </c>
      <c r="B6" s="1" t="s">
        <v>15</v>
      </c>
      <c r="C6" s="1">
        <v>21</v>
      </c>
      <c r="D6" s="1">
        <v>222</v>
      </c>
      <c r="E6" s="1">
        <v>17</v>
      </c>
      <c r="F6" s="1">
        <v>197</v>
      </c>
      <c r="G6" s="1"/>
      <c r="H6" s="1"/>
      <c r="I6" s="1"/>
    </row>
    <row r="7" spans="1:9" x14ac:dyDescent="0.55000000000000004">
      <c r="A7" s="1" t="s">
        <v>16</v>
      </c>
      <c r="B7" s="1" t="s">
        <v>17</v>
      </c>
      <c r="C7" s="1">
        <v>19</v>
      </c>
      <c r="D7" s="1">
        <v>196</v>
      </c>
      <c r="E7" s="1">
        <v>16</v>
      </c>
      <c r="F7" s="1">
        <v>200</v>
      </c>
      <c r="G7" s="1"/>
      <c r="H7" s="1"/>
      <c r="I7" s="1"/>
    </row>
    <row r="8" spans="1:9" x14ac:dyDescent="0.55000000000000004">
      <c r="A8" s="1" t="s">
        <v>18</v>
      </c>
      <c r="B8" s="1" t="s">
        <v>19</v>
      </c>
      <c r="C8" s="1">
        <v>30</v>
      </c>
      <c r="D8" s="1">
        <v>321</v>
      </c>
      <c r="E8" s="1">
        <v>42</v>
      </c>
      <c r="F8" s="1">
        <v>345</v>
      </c>
      <c r="G8" s="1"/>
      <c r="H8" s="1"/>
      <c r="I8" s="1"/>
    </row>
    <row r="9" spans="1:9" x14ac:dyDescent="0.55000000000000004">
      <c r="A9" s="1" t="s">
        <v>20</v>
      </c>
      <c r="B9" s="1" t="s">
        <v>21</v>
      </c>
      <c r="C9" s="1">
        <v>22</v>
      </c>
      <c r="D9" s="1">
        <v>231</v>
      </c>
      <c r="E9" s="1">
        <v>13</v>
      </c>
      <c r="F9" s="1">
        <v>121</v>
      </c>
      <c r="G9" s="1"/>
      <c r="H9" s="1"/>
      <c r="I9" s="1"/>
    </row>
    <row r="10" spans="1:9" x14ac:dyDescent="0.55000000000000004">
      <c r="A10" s="1" t="s">
        <v>22</v>
      </c>
      <c r="B10" s="1" t="s">
        <v>23</v>
      </c>
      <c r="C10" s="1">
        <v>17</v>
      </c>
      <c r="D10" s="1">
        <v>201</v>
      </c>
      <c r="E10" s="1">
        <v>34</v>
      </c>
      <c r="F10" s="1">
        <v>305</v>
      </c>
      <c r="G10" s="1"/>
      <c r="H10" s="1"/>
      <c r="I10" s="1"/>
    </row>
    <row r="11" spans="1:9" x14ac:dyDescent="0.55000000000000004">
      <c r="A11" s="1" t="s">
        <v>24</v>
      </c>
      <c r="B11" s="1" t="s">
        <v>25</v>
      </c>
      <c r="C11" s="1">
        <v>24</v>
      </c>
      <c r="D11" s="1">
        <v>256</v>
      </c>
      <c r="E11" s="1">
        <v>25</v>
      </c>
      <c r="F11" s="1">
        <v>207</v>
      </c>
      <c r="G11" s="1"/>
      <c r="H11" s="1"/>
      <c r="I11" s="1"/>
    </row>
    <row r="12" spans="1:9" x14ac:dyDescent="0.55000000000000004">
      <c r="A12" s="1" t="s">
        <v>26</v>
      </c>
      <c r="B12" s="1" t="s">
        <v>27</v>
      </c>
      <c r="C12" s="1">
        <v>31</v>
      </c>
      <c r="D12" s="1">
        <v>299</v>
      </c>
      <c r="E12" s="1">
        <v>33</v>
      </c>
      <c r="F12" s="1">
        <v>299</v>
      </c>
      <c r="G12" s="1"/>
      <c r="H12" s="1"/>
      <c r="I12" s="1"/>
    </row>
    <row r="13" spans="1:9" x14ac:dyDescent="0.55000000000000004">
      <c r="A13" s="1" t="s">
        <v>28</v>
      </c>
      <c r="B13" s="1" t="s">
        <v>29</v>
      </c>
      <c r="C13" s="1">
        <v>18</v>
      </c>
      <c r="D13" s="1">
        <v>211</v>
      </c>
      <c r="E13" s="1">
        <v>15</v>
      </c>
      <c r="F13" s="1">
        <v>124</v>
      </c>
      <c r="G13" s="1"/>
      <c r="H13" s="1"/>
      <c r="I13" s="1"/>
    </row>
  </sheetData>
  <mergeCells count="5">
    <mergeCell ref="A2:A3"/>
    <mergeCell ref="B2:B3"/>
    <mergeCell ref="G2:G3"/>
    <mergeCell ref="H2:H3"/>
    <mergeCell ref="I2:I3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93E-C745-4860-9823-1A56B2251BAB}">
  <dimension ref="A1:I13"/>
  <sheetViews>
    <sheetView tabSelected="1" workbookViewId="0">
      <selection activeCell="H4" sqref="H4"/>
    </sheetView>
  </sheetViews>
  <sheetFormatPr defaultRowHeight="18" x14ac:dyDescent="0.55000000000000004"/>
  <cols>
    <col min="2" max="2" width="16.25" bestFit="1" customWidth="1"/>
  </cols>
  <sheetData>
    <row r="1" spans="1:9" x14ac:dyDescent="0.55000000000000004">
      <c r="A1" t="s">
        <v>0</v>
      </c>
    </row>
    <row r="2" spans="1:9" x14ac:dyDescent="0.55000000000000004">
      <c r="A2" s="4" t="s">
        <v>1</v>
      </c>
      <c r="B2" s="4" t="s">
        <v>2</v>
      </c>
      <c r="C2" s="2" t="s">
        <v>3</v>
      </c>
      <c r="D2" s="2"/>
      <c r="E2" s="2" t="s">
        <v>4</v>
      </c>
      <c r="F2" s="2"/>
      <c r="G2" s="5" t="s">
        <v>5</v>
      </c>
      <c r="H2" s="5" t="s">
        <v>6</v>
      </c>
      <c r="I2" s="5" t="s">
        <v>7</v>
      </c>
    </row>
    <row r="3" spans="1:9" x14ac:dyDescent="0.55000000000000004">
      <c r="A3" s="4"/>
      <c r="B3" s="4"/>
      <c r="C3" s="2" t="s">
        <v>8</v>
      </c>
      <c r="D3" s="2" t="s">
        <v>9</v>
      </c>
      <c r="E3" s="2" t="s">
        <v>8</v>
      </c>
      <c r="F3" s="2" t="s">
        <v>9</v>
      </c>
      <c r="G3" s="6"/>
      <c r="H3" s="6"/>
      <c r="I3" s="6"/>
    </row>
    <row r="4" spans="1:9" x14ac:dyDescent="0.55000000000000004">
      <c r="A4" s="1" t="s">
        <v>10</v>
      </c>
      <c r="B4" s="1" t="s">
        <v>11</v>
      </c>
      <c r="C4" s="1">
        <v>12</v>
      </c>
      <c r="D4" s="1">
        <v>111</v>
      </c>
      <c r="E4" s="1">
        <v>15</v>
      </c>
      <c r="F4" s="1">
        <v>111</v>
      </c>
      <c r="G4" s="3">
        <f>E4/C4</f>
        <v>1.25</v>
      </c>
      <c r="H4" s="3">
        <f>F4/D4</f>
        <v>1</v>
      </c>
      <c r="I4" s="1" t="str">
        <f>IF(AND(G4&gt;=1,H4&gt;=1),"人気",IF(OR(G4&gt;=1,H4&gt;=1),"一般","書庫"))</f>
        <v>人気</v>
      </c>
    </row>
    <row r="5" spans="1:9" x14ac:dyDescent="0.55000000000000004">
      <c r="A5" s="1" t="s">
        <v>12</v>
      </c>
      <c r="B5" s="1" t="s">
        <v>13</v>
      </c>
      <c r="C5" s="1">
        <v>25</v>
      </c>
      <c r="D5" s="1">
        <v>213</v>
      </c>
      <c r="E5" s="1">
        <v>30</v>
      </c>
      <c r="F5" s="1">
        <v>333</v>
      </c>
      <c r="G5" s="3">
        <f t="shared" ref="G5:H13" si="0">E5/C5</f>
        <v>1.2</v>
      </c>
      <c r="H5" s="3">
        <f t="shared" si="0"/>
        <v>1.5633802816901408</v>
      </c>
      <c r="I5" s="1" t="str">
        <f t="shared" ref="I5:I13" si="1">IF(AND(G5&gt;=1,H5&gt;=1),"人気",IF(OR(G5&gt;=1,H5&gt;=1),"一般","書庫"))</f>
        <v>人気</v>
      </c>
    </row>
    <row r="6" spans="1:9" x14ac:dyDescent="0.55000000000000004">
      <c r="A6" s="1" t="s">
        <v>14</v>
      </c>
      <c r="B6" s="1" t="s">
        <v>15</v>
      </c>
      <c r="C6" s="1">
        <v>21</v>
      </c>
      <c r="D6" s="1">
        <v>222</v>
      </c>
      <c r="E6" s="1">
        <v>17</v>
      </c>
      <c r="F6" s="1">
        <v>197</v>
      </c>
      <c r="G6" s="3">
        <f t="shared" si="0"/>
        <v>0.80952380952380953</v>
      </c>
      <c r="H6" s="3">
        <f t="shared" si="0"/>
        <v>0.88738738738738743</v>
      </c>
      <c r="I6" s="1" t="str">
        <f t="shared" si="1"/>
        <v>書庫</v>
      </c>
    </row>
    <row r="7" spans="1:9" x14ac:dyDescent="0.55000000000000004">
      <c r="A7" s="1" t="s">
        <v>16</v>
      </c>
      <c r="B7" s="1" t="s">
        <v>17</v>
      </c>
      <c r="C7" s="1">
        <v>19</v>
      </c>
      <c r="D7" s="1">
        <v>196</v>
      </c>
      <c r="E7" s="1">
        <v>16</v>
      </c>
      <c r="F7" s="1">
        <v>200</v>
      </c>
      <c r="G7" s="3">
        <f t="shared" si="0"/>
        <v>0.84210526315789469</v>
      </c>
      <c r="H7" s="3">
        <f t="shared" si="0"/>
        <v>1.0204081632653061</v>
      </c>
      <c r="I7" s="1" t="str">
        <f t="shared" si="1"/>
        <v>一般</v>
      </c>
    </row>
    <row r="8" spans="1:9" x14ac:dyDescent="0.55000000000000004">
      <c r="A8" s="1" t="s">
        <v>18</v>
      </c>
      <c r="B8" s="1" t="s">
        <v>19</v>
      </c>
      <c r="C8" s="1">
        <v>30</v>
      </c>
      <c r="D8" s="1">
        <v>321</v>
      </c>
      <c r="E8" s="1">
        <v>42</v>
      </c>
      <c r="F8" s="1">
        <v>345</v>
      </c>
      <c r="G8" s="3">
        <f t="shared" si="0"/>
        <v>1.4</v>
      </c>
      <c r="H8" s="3">
        <f t="shared" si="0"/>
        <v>1.0747663551401869</v>
      </c>
      <c r="I8" s="1" t="str">
        <f t="shared" si="1"/>
        <v>人気</v>
      </c>
    </row>
    <row r="9" spans="1:9" x14ac:dyDescent="0.55000000000000004">
      <c r="A9" s="1" t="s">
        <v>20</v>
      </c>
      <c r="B9" s="1" t="s">
        <v>21</v>
      </c>
      <c r="C9" s="1">
        <v>22</v>
      </c>
      <c r="D9" s="1">
        <v>231</v>
      </c>
      <c r="E9" s="1">
        <v>13</v>
      </c>
      <c r="F9" s="1">
        <v>121</v>
      </c>
      <c r="G9" s="3">
        <f t="shared" si="0"/>
        <v>0.59090909090909094</v>
      </c>
      <c r="H9" s="3">
        <f t="shared" si="0"/>
        <v>0.52380952380952384</v>
      </c>
      <c r="I9" s="1" t="str">
        <f t="shared" si="1"/>
        <v>書庫</v>
      </c>
    </row>
    <row r="10" spans="1:9" x14ac:dyDescent="0.55000000000000004">
      <c r="A10" s="1" t="s">
        <v>22</v>
      </c>
      <c r="B10" s="1" t="s">
        <v>23</v>
      </c>
      <c r="C10" s="1">
        <v>17</v>
      </c>
      <c r="D10" s="1">
        <v>201</v>
      </c>
      <c r="E10" s="1">
        <v>34</v>
      </c>
      <c r="F10" s="1">
        <v>305</v>
      </c>
      <c r="G10" s="3">
        <f t="shared" si="0"/>
        <v>2</v>
      </c>
      <c r="H10" s="3">
        <f t="shared" si="0"/>
        <v>1.5174129353233832</v>
      </c>
      <c r="I10" s="1" t="str">
        <f t="shared" si="1"/>
        <v>人気</v>
      </c>
    </row>
    <row r="11" spans="1:9" x14ac:dyDescent="0.55000000000000004">
      <c r="A11" s="1" t="s">
        <v>24</v>
      </c>
      <c r="B11" s="1" t="s">
        <v>25</v>
      </c>
      <c r="C11" s="1">
        <v>24</v>
      </c>
      <c r="D11" s="1">
        <v>256</v>
      </c>
      <c r="E11" s="1">
        <v>25</v>
      </c>
      <c r="F11" s="1">
        <v>207</v>
      </c>
      <c r="G11" s="3">
        <f t="shared" si="0"/>
        <v>1.0416666666666667</v>
      </c>
      <c r="H11" s="3">
        <f t="shared" si="0"/>
        <v>0.80859375</v>
      </c>
      <c r="I11" s="1" t="str">
        <f t="shared" si="1"/>
        <v>一般</v>
      </c>
    </row>
    <row r="12" spans="1:9" x14ac:dyDescent="0.55000000000000004">
      <c r="A12" s="1" t="s">
        <v>26</v>
      </c>
      <c r="B12" s="1" t="s">
        <v>27</v>
      </c>
      <c r="C12" s="1">
        <v>31</v>
      </c>
      <c r="D12" s="1">
        <v>299</v>
      </c>
      <c r="E12" s="1">
        <v>33</v>
      </c>
      <c r="F12" s="1">
        <v>299</v>
      </c>
      <c r="G12" s="3">
        <f t="shared" si="0"/>
        <v>1.064516129032258</v>
      </c>
      <c r="H12" s="3">
        <f t="shared" si="0"/>
        <v>1</v>
      </c>
      <c r="I12" s="1" t="str">
        <f t="shared" si="1"/>
        <v>人気</v>
      </c>
    </row>
    <row r="13" spans="1:9" x14ac:dyDescent="0.55000000000000004">
      <c r="A13" s="1" t="s">
        <v>28</v>
      </c>
      <c r="B13" s="1" t="s">
        <v>29</v>
      </c>
      <c r="C13" s="1">
        <v>18</v>
      </c>
      <c r="D13" s="1">
        <v>211</v>
      </c>
      <c r="E13" s="1">
        <v>15</v>
      </c>
      <c r="F13" s="1">
        <v>124</v>
      </c>
      <c r="G13" s="3">
        <f t="shared" si="0"/>
        <v>0.83333333333333337</v>
      </c>
      <c r="H13" s="3">
        <f t="shared" si="0"/>
        <v>0.58767772511848337</v>
      </c>
      <c r="I13" s="1" t="str">
        <f t="shared" si="1"/>
        <v>書庫</v>
      </c>
    </row>
  </sheetData>
  <mergeCells count="5">
    <mergeCell ref="A2:A3"/>
    <mergeCell ref="B2:B3"/>
    <mergeCell ref="G2:G3"/>
    <mergeCell ref="H2:H3"/>
    <mergeCell ref="I2:I3"/>
  </mergeCells>
  <phoneticPr fontId="1"/>
  <conditionalFormatting sqref="C4:C13 E4:E13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{F3FE9555-29F1-42FC-B3F0-A98557A49609}</x14:id>
        </ext>
      </extLst>
    </cfRule>
  </conditionalFormatting>
  <conditionalFormatting sqref="D4:D13 F4:F13">
    <cfRule type="dataBar" priority="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{B0902E1E-BAF3-44A3-B36E-6153C3D04BB9}</x14:id>
        </ext>
      </extLst>
    </cfRule>
  </conditionalFormatting>
  <conditionalFormatting sqref="G4:H13">
    <cfRule type="iconSet" priority="2">
      <iconSet iconSet="3Signs">
        <cfvo type="percent" val="0"/>
        <cfvo type="percent" val="33"/>
        <cfvo type="percent" val="67"/>
      </iconSet>
    </cfRule>
  </conditionalFormatting>
  <conditionalFormatting sqref="I4:I13">
    <cfRule type="containsText" dxfId="0" priority="1" operator="containsText" text="人気">
      <formula>NOT(ISERROR(SEARCH("人気",I4)))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FE9555-29F1-42FC-B3F0-A98557A4960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C4:C13 E4:E13</xm:sqref>
        </x14:conditionalFormatting>
        <x14:conditionalFormatting xmlns:xm="http://schemas.microsoft.com/office/excel/2006/main">
          <x14:cfRule type="dataBar" id="{B0902E1E-BAF3-44A3-B36E-6153C3D04BB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D4:D13 F4:F13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C1EA5-9B15-4DD8-BF1B-80931F2754C6}">
  <dimension ref="A1:I13"/>
  <sheetViews>
    <sheetView workbookViewId="0"/>
  </sheetViews>
  <sheetFormatPr defaultRowHeight="18" x14ac:dyDescent="0.55000000000000004"/>
  <cols>
    <col min="2" max="2" width="16.25" bestFit="1" customWidth="1"/>
  </cols>
  <sheetData>
    <row r="1" spans="1:9" x14ac:dyDescent="0.55000000000000004">
      <c r="A1" t="s">
        <v>0</v>
      </c>
    </row>
    <row r="2" spans="1:9" x14ac:dyDescent="0.55000000000000004">
      <c r="A2" s="4" t="s">
        <v>1</v>
      </c>
      <c r="B2" s="4" t="s">
        <v>2</v>
      </c>
      <c r="C2" s="2" t="s">
        <v>3</v>
      </c>
      <c r="D2" s="2"/>
      <c r="E2" s="2" t="s">
        <v>4</v>
      </c>
      <c r="F2" s="2"/>
      <c r="G2" s="5" t="s">
        <v>5</v>
      </c>
      <c r="H2" s="5" t="s">
        <v>6</v>
      </c>
      <c r="I2" s="5" t="s">
        <v>7</v>
      </c>
    </row>
    <row r="3" spans="1:9" x14ac:dyDescent="0.55000000000000004">
      <c r="A3" s="4"/>
      <c r="B3" s="4"/>
      <c r="C3" s="2" t="s">
        <v>8</v>
      </c>
      <c r="D3" s="2" t="s">
        <v>9</v>
      </c>
      <c r="E3" s="2" t="s">
        <v>8</v>
      </c>
      <c r="F3" s="2" t="s">
        <v>9</v>
      </c>
      <c r="G3" s="6"/>
      <c r="H3" s="6"/>
      <c r="I3" s="6"/>
    </row>
    <row r="4" spans="1:9" x14ac:dyDescent="0.55000000000000004">
      <c r="A4" s="1" t="s">
        <v>10</v>
      </c>
      <c r="B4" s="1" t="s">
        <v>11</v>
      </c>
      <c r="C4" s="1">
        <v>12</v>
      </c>
      <c r="D4" s="1">
        <v>111</v>
      </c>
      <c r="E4" s="1">
        <v>15</v>
      </c>
      <c r="F4" s="1">
        <v>111</v>
      </c>
      <c r="G4" s="3">
        <f>E4/C4</f>
        <v>1.25</v>
      </c>
      <c r="H4" s="3">
        <f>F4/D4</f>
        <v>1</v>
      </c>
      <c r="I4" s="1" t="str">
        <f>IF(AND(G4&gt;=1,H4&gt;=1),"人気",IF(OR(G4&gt;=1,H4&gt;=1),"一般","書庫"))</f>
        <v>人気</v>
      </c>
    </row>
    <row r="5" spans="1:9" x14ac:dyDescent="0.55000000000000004">
      <c r="A5" s="1" t="s">
        <v>12</v>
      </c>
      <c r="B5" s="1" t="s">
        <v>13</v>
      </c>
      <c r="C5" s="1">
        <v>25</v>
      </c>
      <c r="D5" s="1">
        <v>213</v>
      </c>
      <c r="E5" s="1">
        <v>30</v>
      </c>
      <c r="F5" s="1">
        <v>333</v>
      </c>
      <c r="G5" s="3">
        <f t="shared" ref="G5:G13" si="0">E5/C5</f>
        <v>1.2</v>
      </c>
      <c r="H5" s="3">
        <f t="shared" ref="H5:H13" si="1">F5/D5</f>
        <v>1.5633802816901408</v>
      </c>
      <c r="I5" s="1" t="str">
        <f t="shared" ref="I5:I13" si="2">IF(AND(G5&gt;=1,H5&gt;=1),"人気",IF(OR(G5&gt;=1,H5&gt;=1),"一般","書庫"))</f>
        <v>人気</v>
      </c>
    </row>
    <row r="6" spans="1:9" x14ac:dyDescent="0.55000000000000004">
      <c r="A6" s="1" t="s">
        <v>14</v>
      </c>
      <c r="B6" s="1" t="s">
        <v>15</v>
      </c>
      <c r="C6" s="1">
        <v>21</v>
      </c>
      <c r="D6" s="1">
        <v>222</v>
      </c>
      <c r="E6" s="1">
        <v>17</v>
      </c>
      <c r="F6" s="1">
        <v>197</v>
      </c>
      <c r="G6" s="3">
        <f t="shared" si="0"/>
        <v>0.80952380952380953</v>
      </c>
      <c r="H6" s="3">
        <f t="shared" si="1"/>
        <v>0.88738738738738743</v>
      </c>
      <c r="I6" s="1" t="str">
        <f t="shared" si="2"/>
        <v>書庫</v>
      </c>
    </row>
    <row r="7" spans="1:9" x14ac:dyDescent="0.55000000000000004">
      <c r="A7" s="1" t="s">
        <v>16</v>
      </c>
      <c r="B7" s="1" t="s">
        <v>17</v>
      </c>
      <c r="C7" s="1">
        <v>19</v>
      </c>
      <c r="D7" s="1">
        <v>196</v>
      </c>
      <c r="E7" s="1">
        <v>16</v>
      </c>
      <c r="F7" s="1">
        <v>200</v>
      </c>
      <c r="G7" s="3">
        <f t="shared" si="0"/>
        <v>0.84210526315789469</v>
      </c>
      <c r="H7" s="3">
        <f t="shared" si="1"/>
        <v>1.0204081632653061</v>
      </c>
      <c r="I7" s="1" t="str">
        <f t="shared" si="2"/>
        <v>一般</v>
      </c>
    </row>
    <row r="8" spans="1:9" x14ac:dyDescent="0.55000000000000004">
      <c r="A8" s="1" t="s">
        <v>18</v>
      </c>
      <c r="B8" s="1" t="s">
        <v>19</v>
      </c>
      <c r="C8" s="1">
        <v>30</v>
      </c>
      <c r="D8" s="1">
        <v>321</v>
      </c>
      <c r="E8" s="1">
        <v>42</v>
      </c>
      <c r="F8" s="1">
        <v>345</v>
      </c>
      <c r="G8" s="3">
        <f t="shared" si="0"/>
        <v>1.4</v>
      </c>
      <c r="H8" s="3">
        <f t="shared" si="1"/>
        <v>1.0747663551401869</v>
      </c>
      <c r="I8" s="1" t="str">
        <f t="shared" si="2"/>
        <v>人気</v>
      </c>
    </row>
    <row r="9" spans="1:9" x14ac:dyDescent="0.55000000000000004">
      <c r="A9" s="1" t="s">
        <v>20</v>
      </c>
      <c r="B9" s="1" t="s">
        <v>21</v>
      </c>
      <c r="C9" s="1">
        <v>22</v>
      </c>
      <c r="D9" s="1">
        <v>231</v>
      </c>
      <c r="E9" s="1">
        <v>13</v>
      </c>
      <c r="F9" s="1">
        <v>121</v>
      </c>
      <c r="G9" s="3">
        <f t="shared" si="0"/>
        <v>0.59090909090909094</v>
      </c>
      <c r="H9" s="3">
        <f t="shared" si="1"/>
        <v>0.52380952380952384</v>
      </c>
      <c r="I9" s="1" t="str">
        <f t="shared" si="2"/>
        <v>書庫</v>
      </c>
    </row>
    <row r="10" spans="1:9" x14ac:dyDescent="0.55000000000000004">
      <c r="A10" s="1" t="s">
        <v>22</v>
      </c>
      <c r="B10" s="1" t="s">
        <v>23</v>
      </c>
      <c r="C10" s="1">
        <v>17</v>
      </c>
      <c r="D10" s="1">
        <v>201</v>
      </c>
      <c r="E10" s="1">
        <v>34</v>
      </c>
      <c r="F10" s="1">
        <v>305</v>
      </c>
      <c r="G10" s="3">
        <f t="shared" si="0"/>
        <v>2</v>
      </c>
      <c r="H10" s="3">
        <f t="shared" si="1"/>
        <v>1.5174129353233832</v>
      </c>
      <c r="I10" s="1" t="str">
        <f t="shared" si="2"/>
        <v>人気</v>
      </c>
    </row>
    <row r="11" spans="1:9" x14ac:dyDescent="0.55000000000000004">
      <c r="A11" s="1" t="s">
        <v>24</v>
      </c>
      <c r="B11" s="1" t="s">
        <v>25</v>
      </c>
      <c r="C11" s="1">
        <v>24</v>
      </c>
      <c r="D11" s="1">
        <v>256</v>
      </c>
      <c r="E11" s="1">
        <v>25</v>
      </c>
      <c r="F11" s="1">
        <v>207</v>
      </c>
      <c r="G11" s="3">
        <f t="shared" si="0"/>
        <v>1.0416666666666667</v>
      </c>
      <c r="H11" s="3">
        <f t="shared" si="1"/>
        <v>0.80859375</v>
      </c>
      <c r="I11" s="1" t="str">
        <f t="shared" si="2"/>
        <v>一般</v>
      </c>
    </row>
    <row r="12" spans="1:9" x14ac:dyDescent="0.55000000000000004">
      <c r="A12" s="1" t="s">
        <v>26</v>
      </c>
      <c r="B12" s="1" t="s">
        <v>27</v>
      </c>
      <c r="C12" s="1">
        <v>31</v>
      </c>
      <c r="D12" s="1">
        <v>299</v>
      </c>
      <c r="E12" s="1">
        <v>33</v>
      </c>
      <c r="F12" s="1">
        <v>299</v>
      </c>
      <c r="G12" s="3">
        <f t="shared" si="0"/>
        <v>1.064516129032258</v>
      </c>
      <c r="H12" s="3">
        <f t="shared" si="1"/>
        <v>1</v>
      </c>
      <c r="I12" s="1" t="str">
        <f t="shared" si="2"/>
        <v>人気</v>
      </c>
    </row>
    <row r="13" spans="1:9" x14ac:dyDescent="0.55000000000000004">
      <c r="A13" s="1" t="s">
        <v>28</v>
      </c>
      <c r="B13" s="1" t="s">
        <v>29</v>
      </c>
      <c r="C13" s="1">
        <v>18</v>
      </c>
      <c r="D13" s="1">
        <v>211</v>
      </c>
      <c r="E13" s="1">
        <v>15</v>
      </c>
      <c r="F13" s="1">
        <v>124</v>
      </c>
      <c r="G13" s="3">
        <f t="shared" si="0"/>
        <v>0.83333333333333337</v>
      </c>
      <c r="H13" s="3">
        <f t="shared" si="1"/>
        <v>0.58767772511848337</v>
      </c>
      <c r="I13" s="1" t="str">
        <f t="shared" si="2"/>
        <v>書庫</v>
      </c>
    </row>
  </sheetData>
  <mergeCells count="5">
    <mergeCell ref="A2:A3"/>
    <mergeCell ref="B2:B3"/>
    <mergeCell ref="G2:G3"/>
    <mergeCell ref="H2:H3"/>
    <mergeCell ref="I2:I3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8A6BD-582A-4076-92E1-6FC40BCCA50C}">
  <dimension ref="A1:I13"/>
  <sheetViews>
    <sheetView workbookViewId="0"/>
  </sheetViews>
  <sheetFormatPr defaultRowHeight="18" x14ac:dyDescent="0.55000000000000004"/>
  <cols>
    <col min="2" max="2" width="16.25" bestFit="1" customWidth="1"/>
  </cols>
  <sheetData>
    <row r="1" spans="1:9" x14ac:dyDescent="0.55000000000000004">
      <c r="A1" t="s">
        <v>0</v>
      </c>
    </row>
    <row r="2" spans="1:9" x14ac:dyDescent="0.55000000000000004">
      <c r="A2" s="4" t="s">
        <v>1</v>
      </c>
      <c r="B2" s="4" t="s">
        <v>2</v>
      </c>
      <c r="C2" s="2" t="s">
        <v>3</v>
      </c>
      <c r="D2" s="2"/>
      <c r="E2" s="2" t="s">
        <v>4</v>
      </c>
      <c r="F2" s="2"/>
      <c r="G2" s="5" t="s">
        <v>5</v>
      </c>
      <c r="H2" s="5" t="s">
        <v>6</v>
      </c>
      <c r="I2" s="5" t="s">
        <v>7</v>
      </c>
    </row>
    <row r="3" spans="1:9" x14ac:dyDescent="0.55000000000000004">
      <c r="A3" s="4"/>
      <c r="B3" s="4"/>
      <c r="C3" s="2" t="s">
        <v>8</v>
      </c>
      <c r="D3" s="2" t="s">
        <v>9</v>
      </c>
      <c r="E3" s="2" t="s">
        <v>8</v>
      </c>
      <c r="F3" s="2" t="s">
        <v>9</v>
      </c>
      <c r="G3" s="6"/>
      <c r="H3" s="6"/>
      <c r="I3" s="6"/>
    </row>
    <row r="4" spans="1:9" x14ac:dyDescent="0.55000000000000004">
      <c r="A4" s="1" t="s">
        <v>10</v>
      </c>
      <c r="B4" s="1" t="s">
        <v>11</v>
      </c>
      <c r="C4" s="1">
        <v>12</v>
      </c>
      <c r="D4" s="1">
        <v>111</v>
      </c>
      <c r="E4" s="1">
        <v>15</v>
      </c>
      <c r="F4" s="1">
        <v>111</v>
      </c>
      <c r="G4" s="3">
        <f>E4/C4</f>
        <v>1.25</v>
      </c>
      <c r="H4" s="3">
        <f>F4/D4</f>
        <v>1</v>
      </c>
      <c r="I4" s="1" t="str">
        <f>IF(AND(G4&gt;=1,H4&gt;=1),"人気",IF(OR(G4&gt;=1,H4&gt;=1),"一般","書庫"))</f>
        <v>人気</v>
      </c>
    </row>
    <row r="5" spans="1:9" x14ac:dyDescent="0.55000000000000004">
      <c r="A5" s="1" t="s">
        <v>12</v>
      </c>
      <c r="B5" s="1" t="s">
        <v>13</v>
      </c>
      <c r="C5" s="1">
        <v>25</v>
      </c>
      <c r="D5" s="1">
        <v>213</v>
      </c>
      <c r="E5" s="1">
        <v>30</v>
      </c>
      <c r="F5" s="1">
        <v>333</v>
      </c>
      <c r="G5" s="3">
        <f t="shared" ref="G5:H13" si="0">E5/C5</f>
        <v>1.2</v>
      </c>
      <c r="H5" s="3">
        <f t="shared" si="0"/>
        <v>1.5633802816901408</v>
      </c>
      <c r="I5" s="1" t="str">
        <f t="shared" ref="I5:I13" si="1">IF(AND(G5&gt;=1,H5&gt;=1),"人気",IF(OR(G5&gt;=1,H5&gt;=1),"一般","書庫"))</f>
        <v>人気</v>
      </c>
    </row>
    <row r="6" spans="1:9" x14ac:dyDescent="0.55000000000000004">
      <c r="A6" s="1" t="s">
        <v>14</v>
      </c>
      <c r="B6" s="1" t="s">
        <v>15</v>
      </c>
      <c r="C6" s="1">
        <v>21</v>
      </c>
      <c r="D6" s="1">
        <v>222</v>
      </c>
      <c r="E6" s="1">
        <v>17</v>
      </c>
      <c r="F6" s="1">
        <v>197</v>
      </c>
      <c r="G6" s="3">
        <f t="shared" si="0"/>
        <v>0.80952380952380953</v>
      </c>
      <c r="H6" s="3">
        <f t="shared" si="0"/>
        <v>0.88738738738738743</v>
      </c>
      <c r="I6" s="1" t="str">
        <f t="shared" si="1"/>
        <v>書庫</v>
      </c>
    </row>
    <row r="7" spans="1:9" x14ac:dyDescent="0.55000000000000004">
      <c r="A7" s="1" t="s">
        <v>16</v>
      </c>
      <c r="B7" s="1" t="s">
        <v>17</v>
      </c>
      <c r="C7" s="1">
        <v>19</v>
      </c>
      <c r="D7" s="1">
        <v>196</v>
      </c>
      <c r="E7" s="1">
        <v>16</v>
      </c>
      <c r="F7" s="1">
        <v>200</v>
      </c>
      <c r="G7" s="3">
        <f t="shared" si="0"/>
        <v>0.84210526315789469</v>
      </c>
      <c r="H7" s="3">
        <f t="shared" si="0"/>
        <v>1.0204081632653061</v>
      </c>
      <c r="I7" s="1" t="str">
        <f t="shared" si="1"/>
        <v>一般</v>
      </c>
    </row>
    <row r="8" spans="1:9" x14ac:dyDescent="0.55000000000000004">
      <c r="A8" s="1" t="s">
        <v>18</v>
      </c>
      <c r="B8" s="1" t="s">
        <v>19</v>
      </c>
      <c r="C8" s="1">
        <v>30</v>
      </c>
      <c r="D8" s="1">
        <v>321</v>
      </c>
      <c r="E8" s="1">
        <v>42</v>
      </c>
      <c r="F8" s="1">
        <v>345</v>
      </c>
      <c r="G8" s="3">
        <f t="shared" si="0"/>
        <v>1.4</v>
      </c>
      <c r="H8" s="3">
        <f t="shared" si="0"/>
        <v>1.0747663551401869</v>
      </c>
      <c r="I8" s="1" t="str">
        <f t="shared" si="1"/>
        <v>人気</v>
      </c>
    </row>
    <row r="9" spans="1:9" x14ac:dyDescent="0.55000000000000004">
      <c r="A9" s="1" t="s">
        <v>20</v>
      </c>
      <c r="B9" s="1" t="s">
        <v>21</v>
      </c>
      <c r="C9" s="1">
        <v>22</v>
      </c>
      <c r="D9" s="1">
        <v>231</v>
      </c>
      <c r="E9" s="1">
        <v>13</v>
      </c>
      <c r="F9" s="1">
        <v>121</v>
      </c>
      <c r="G9" s="3">
        <f t="shared" si="0"/>
        <v>0.59090909090909094</v>
      </c>
      <c r="H9" s="3">
        <f t="shared" si="0"/>
        <v>0.52380952380952384</v>
      </c>
      <c r="I9" s="1" t="str">
        <f t="shared" si="1"/>
        <v>書庫</v>
      </c>
    </row>
    <row r="10" spans="1:9" x14ac:dyDescent="0.55000000000000004">
      <c r="A10" s="1" t="s">
        <v>22</v>
      </c>
      <c r="B10" s="1" t="s">
        <v>23</v>
      </c>
      <c r="C10" s="1">
        <v>17</v>
      </c>
      <c r="D10" s="1">
        <v>201</v>
      </c>
      <c r="E10" s="1">
        <v>34</v>
      </c>
      <c r="F10" s="1">
        <v>305</v>
      </c>
      <c r="G10" s="3">
        <f t="shared" si="0"/>
        <v>2</v>
      </c>
      <c r="H10" s="3">
        <f t="shared" si="0"/>
        <v>1.5174129353233832</v>
      </c>
      <c r="I10" s="1" t="str">
        <f t="shared" si="1"/>
        <v>人気</v>
      </c>
    </row>
    <row r="11" spans="1:9" x14ac:dyDescent="0.55000000000000004">
      <c r="A11" s="1" t="s">
        <v>24</v>
      </c>
      <c r="B11" s="1" t="s">
        <v>25</v>
      </c>
      <c r="C11" s="1">
        <v>24</v>
      </c>
      <c r="D11" s="1">
        <v>256</v>
      </c>
      <c r="E11" s="1">
        <v>25</v>
      </c>
      <c r="F11" s="1">
        <v>207</v>
      </c>
      <c r="G11" s="3">
        <f t="shared" si="0"/>
        <v>1.0416666666666667</v>
      </c>
      <c r="H11" s="3">
        <f t="shared" si="0"/>
        <v>0.80859375</v>
      </c>
      <c r="I11" s="1" t="str">
        <f t="shared" si="1"/>
        <v>一般</v>
      </c>
    </row>
    <row r="12" spans="1:9" x14ac:dyDescent="0.55000000000000004">
      <c r="A12" s="1" t="s">
        <v>26</v>
      </c>
      <c r="B12" s="1" t="s">
        <v>27</v>
      </c>
      <c r="C12" s="1">
        <v>31</v>
      </c>
      <c r="D12" s="1">
        <v>299</v>
      </c>
      <c r="E12" s="1">
        <v>33</v>
      </c>
      <c r="F12" s="1">
        <v>299</v>
      </c>
      <c r="G12" s="3">
        <f t="shared" si="0"/>
        <v>1.064516129032258</v>
      </c>
      <c r="H12" s="3">
        <f t="shared" si="0"/>
        <v>1</v>
      </c>
      <c r="I12" s="1" t="str">
        <f t="shared" si="1"/>
        <v>人気</v>
      </c>
    </row>
    <row r="13" spans="1:9" x14ac:dyDescent="0.55000000000000004">
      <c r="A13" s="1" t="s">
        <v>28</v>
      </c>
      <c r="B13" s="1" t="s">
        <v>29</v>
      </c>
      <c r="C13" s="1">
        <v>18</v>
      </c>
      <c r="D13" s="1">
        <v>211</v>
      </c>
      <c r="E13" s="1">
        <v>15</v>
      </c>
      <c r="F13" s="1">
        <v>124</v>
      </c>
      <c r="G13" s="3">
        <f t="shared" si="0"/>
        <v>0.83333333333333337</v>
      </c>
      <c r="H13" s="3">
        <f t="shared" si="0"/>
        <v>0.58767772511848337</v>
      </c>
      <c r="I13" s="1" t="str">
        <f t="shared" si="1"/>
        <v>書庫</v>
      </c>
    </row>
  </sheetData>
  <mergeCells count="5">
    <mergeCell ref="A2:A3"/>
    <mergeCell ref="B2:B3"/>
    <mergeCell ref="G2:G3"/>
    <mergeCell ref="H2:H3"/>
    <mergeCell ref="I2:I3"/>
  </mergeCells>
  <phoneticPr fontId="1"/>
  <conditionalFormatting sqref="C4:C13 E4:E13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{ED748A9D-53C2-4D7A-BF19-C5A31EBD7D3F}</x14:id>
        </ext>
      </extLst>
    </cfRule>
  </conditionalFormatting>
  <conditionalFormatting sqref="D4:D13 F4:F13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{E8148D41-0F67-4317-9922-23EF0F88F128}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D748A9D-53C2-4D7A-BF19-C5A31EBD7D3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C4:C13 E4:E13</xm:sqref>
        </x14:conditionalFormatting>
        <x14:conditionalFormatting xmlns:xm="http://schemas.microsoft.com/office/excel/2006/main">
          <x14:cfRule type="dataBar" id="{E8148D41-0F67-4317-9922-23EF0F88F12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D4:D13 F4:F13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DC1AE-8B82-47E1-A41C-D6242A63F856}">
  <dimension ref="A1:I13"/>
  <sheetViews>
    <sheetView workbookViewId="0">
      <selection activeCell="J14" sqref="J14"/>
    </sheetView>
  </sheetViews>
  <sheetFormatPr defaultRowHeight="18" x14ac:dyDescent="0.55000000000000004"/>
  <cols>
    <col min="2" max="2" width="16.25" bestFit="1" customWidth="1"/>
  </cols>
  <sheetData>
    <row r="1" spans="1:9" x14ac:dyDescent="0.55000000000000004">
      <c r="A1" t="s">
        <v>0</v>
      </c>
    </row>
    <row r="2" spans="1:9" x14ac:dyDescent="0.55000000000000004">
      <c r="A2" s="4" t="s">
        <v>1</v>
      </c>
      <c r="B2" s="4" t="s">
        <v>2</v>
      </c>
      <c r="C2" s="2" t="s">
        <v>3</v>
      </c>
      <c r="D2" s="2"/>
      <c r="E2" s="2" t="s">
        <v>4</v>
      </c>
      <c r="F2" s="2"/>
      <c r="G2" s="5" t="s">
        <v>5</v>
      </c>
      <c r="H2" s="5" t="s">
        <v>6</v>
      </c>
      <c r="I2" s="5" t="s">
        <v>7</v>
      </c>
    </row>
    <row r="3" spans="1:9" x14ac:dyDescent="0.55000000000000004">
      <c r="A3" s="4"/>
      <c r="B3" s="4"/>
      <c r="C3" s="2" t="s">
        <v>8</v>
      </c>
      <c r="D3" s="2" t="s">
        <v>9</v>
      </c>
      <c r="E3" s="2" t="s">
        <v>8</v>
      </c>
      <c r="F3" s="2" t="s">
        <v>9</v>
      </c>
      <c r="G3" s="6"/>
      <c r="H3" s="6"/>
      <c r="I3" s="6"/>
    </row>
    <row r="4" spans="1:9" x14ac:dyDescent="0.55000000000000004">
      <c r="A4" s="1" t="s">
        <v>10</v>
      </c>
      <c r="B4" s="1" t="s">
        <v>11</v>
      </c>
      <c r="C4" s="1">
        <v>12</v>
      </c>
      <c r="D4" s="1">
        <v>111</v>
      </c>
      <c r="E4" s="1">
        <v>15</v>
      </c>
      <c r="F4" s="1">
        <v>111</v>
      </c>
      <c r="G4" s="3">
        <f>E4/C4</f>
        <v>1.25</v>
      </c>
      <c r="H4" s="3">
        <f>F4/D4</f>
        <v>1</v>
      </c>
      <c r="I4" s="1" t="str">
        <f>IF(AND(G4&gt;=1,H4&gt;=1),"人気",IF(OR(G4&gt;=1,H4&gt;=1),"一般","書庫"))</f>
        <v>人気</v>
      </c>
    </row>
    <row r="5" spans="1:9" x14ac:dyDescent="0.55000000000000004">
      <c r="A5" s="1" t="s">
        <v>12</v>
      </c>
      <c r="B5" s="1" t="s">
        <v>13</v>
      </c>
      <c r="C5" s="1">
        <v>25</v>
      </c>
      <c r="D5" s="1">
        <v>213</v>
      </c>
      <c r="E5" s="1">
        <v>30</v>
      </c>
      <c r="F5" s="1">
        <v>333</v>
      </c>
      <c r="G5" s="3">
        <f t="shared" ref="G5:H13" si="0">E5/C5</f>
        <v>1.2</v>
      </c>
      <c r="H5" s="3">
        <f t="shared" si="0"/>
        <v>1.5633802816901408</v>
      </c>
      <c r="I5" s="1" t="str">
        <f t="shared" ref="I5:I13" si="1">IF(AND(G5&gt;=1,H5&gt;=1),"人気",IF(OR(G5&gt;=1,H5&gt;=1),"一般","書庫"))</f>
        <v>人気</v>
      </c>
    </row>
    <row r="6" spans="1:9" x14ac:dyDescent="0.55000000000000004">
      <c r="A6" s="1" t="s">
        <v>14</v>
      </c>
      <c r="B6" s="1" t="s">
        <v>15</v>
      </c>
      <c r="C6" s="1">
        <v>21</v>
      </c>
      <c r="D6" s="1">
        <v>222</v>
      </c>
      <c r="E6" s="1">
        <v>17</v>
      </c>
      <c r="F6" s="1">
        <v>197</v>
      </c>
      <c r="G6" s="3">
        <f t="shared" si="0"/>
        <v>0.80952380952380953</v>
      </c>
      <c r="H6" s="3">
        <f t="shared" si="0"/>
        <v>0.88738738738738743</v>
      </c>
      <c r="I6" s="1" t="str">
        <f t="shared" si="1"/>
        <v>書庫</v>
      </c>
    </row>
    <row r="7" spans="1:9" x14ac:dyDescent="0.55000000000000004">
      <c r="A7" s="1" t="s">
        <v>16</v>
      </c>
      <c r="B7" s="1" t="s">
        <v>17</v>
      </c>
      <c r="C7" s="1">
        <v>19</v>
      </c>
      <c r="D7" s="1">
        <v>196</v>
      </c>
      <c r="E7" s="1">
        <v>16</v>
      </c>
      <c r="F7" s="1">
        <v>200</v>
      </c>
      <c r="G7" s="3">
        <f t="shared" si="0"/>
        <v>0.84210526315789469</v>
      </c>
      <c r="H7" s="3">
        <f t="shared" si="0"/>
        <v>1.0204081632653061</v>
      </c>
      <c r="I7" s="1" t="str">
        <f t="shared" si="1"/>
        <v>一般</v>
      </c>
    </row>
    <row r="8" spans="1:9" x14ac:dyDescent="0.55000000000000004">
      <c r="A8" s="1" t="s">
        <v>18</v>
      </c>
      <c r="B8" s="1" t="s">
        <v>19</v>
      </c>
      <c r="C8" s="1">
        <v>30</v>
      </c>
      <c r="D8" s="1">
        <v>321</v>
      </c>
      <c r="E8" s="1">
        <v>42</v>
      </c>
      <c r="F8" s="1">
        <v>345</v>
      </c>
      <c r="G8" s="3">
        <f t="shared" si="0"/>
        <v>1.4</v>
      </c>
      <c r="H8" s="3">
        <f t="shared" si="0"/>
        <v>1.0747663551401869</v>
      </c>
      <c r="I8" s="1" t="str">
        <f t="shared" si="1"/>
        <v>人気</v>
      </c>
    </row>
    <row r="9" spans="1:9" x14ac:dyDescent="0.55000000000000004">
      <c r="A9" s="1" t="s">
        <v>20</v>
      </c>
      <c r="B9" s="1" t="s">
        <v>21</v>
      </c>
      <c r="C9" s="1">
        <v>22</v>
      </c>
      <c r="D9" s="1">
        <v>231</v>
      </c>
      <c r="E9" s="1">
        <v>13</v>
      </c>
      <c r="F9" s="1">
        <v>121</v>
      </c>
      <c r="G9" s="3">
        <f t="shared" si="0"/>
        <v>0.59090909090909094</v>
      </c>
      <c r="H9" s="3">
        <f t="shared" si="0"/>
        <v>0.52380952380952384</v>
      </c>
      <c r="I9" s="1" t="str">
        <f t="shared" si="1"/>
        <v>書庫</v>
      </c>
    </row>
    <row r="10" spans="1:9" x14ac:dyDescent="0.55000000000000004">
      <c r="A10" s="1" t="s">
        <v>22</v>
      </c>
      <c r="B10" s="1" t="s">
        <v>23</v>
      </c>
      <c r="C10" s="1">
        <v>17</v>
      </c>
      <c r="D10" s="1">
        <v>201</v>
      </c>
      <c r="E10" s="1">
        <v>34</v>
      </c>
      <c r="F10" s="1">
        <v>305</v>
      </c>
      <c r="G10" s="3">
        <f t="shared" si="0"/>
        <v>2</v>
      </c>
      <c r="H10" s="3">
        <f t="shared" si="0"/>
        <v>1.5174129353233832</v>
      </c>
      <c r="I10" s="1" t="str">
        <f t="shared" si="1"/>
        <v>人気</v>
      </c>
    </row>
    <row r="11" spans="1:9" x14ac:dyDescent="0.55000000000000004">
      <c r="A11" s="1" t="s">
        <v>24</v>
      </c>
      <c r="B11" s="1" t="s">
        <v>25</v>
      </c>
      <c r="C11" s="1">
        <v>24</v>
      </c>
      <c r="D11" s="1">
        <v>256</v>
      </c>
      <c r="E11" s="1">
        <v>25</v>
      </c>
      <c r="F11" s="1">
        <v>207</v>
      </c>
      <c r="G11" s="3">
        <f t="shared" si="0"/>
        <v>1.0416666666666667</v>
      </c>
      <c r="H11" s="3">
        <f t="shared" si="0"/>
        <v>0.80859375</v>
      </c>
      <c r="I11" s="1" t="str">
        <f t="shared" si="1"/>
        <v>一般</v>
      </c>
    </row>
    <row r="12" spans="1:9" x14ac:dyDescent="0.55000000000000004">
      <c r="A12" s="1" t="s">
        <v>26</v>
      </c>
      <c r="B12" s="1" t="s">
        <v>27</v>
      </c>
      <c r="C12" s="1">
        <v>31</v>
      </c>
      <c r="D12" s="1">
        <v>299</v>
      </c>
      <c r="E12" s="1">
        <v>33</v>
      </c>
      <c r="F12" s="1">
        <v>299</v>
      </c>
      <c r="G12" s="3">
        <f t="shared" si="0"/>
        <v>1.064516129032258</v>
      </c>
      <c r="H12" s="3">
        <f t="shared" si="0"/>
        <v>1</v>
      </c>
      <c r="I12" s="1" t="str">
        <f t="shared" si="1"/>
        <v>人気</v>
      </c>
    </row>
    <row r="13" spans="1:9" x14ac:dyDescent="0.55000000000000004">
      <c r="A13" s="1" t="s">
        <v>28</v>
      </c>
      <c r="B13" s="1" t="s">
        <v>29</v>
      </c>
      <c r="C13" s="1">
        <v>18</v>
      </c>
      <c r="D13" s="1">
        <v>211</v>
      </c>
      <c r="E13" s="1">
        <v>15</v>
      </c>
      <c r="F13" s="1">
        <v>124</v>
      </c>
      <c r="G13" s="3">
        <f t="shared" si="0"/>
        <v>0.83333333333333337</v>
      </c>
      <c r="H13" s="3">
        <f t="shared" si="0"/>
        <v>0.58767772511848337</v>
      </c>
      <c r="I13" s="1" t="str">
        <f t="shared" si="1"/>
        <v>書庫</v>
      </c>
    </row>
  </sheetData>
  <mergeCells count="5">
    <mergeCell ref="A2:A3"/>
    <mergeCell ref="B2:B3"/>
    <mergeCell ref="G2:G3"/>
    <mergeCell ref="H2:H3"/>
    <mergeCell ref="I2:I3"/>
  </mergeCells>
  <phoneticPr fontId="1"/>
  <conditionalFormatting sqref="C4:C13 E4:E13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{A230776F-A161-4DC7-97CA-BA091F3A13DA}</x14:id>
        </ext>
      </extLst>
    </cfRule>
  </conditionalFormatting>
  <conditionalFormatting sqref="D4:D13 F4:F13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{ABB50A54-9B30-4F1D-831A-347D923454C4}</x14:id>
        </ext>
      </extLst>
    </cfRule>
  </conditionalFormatting>
  <conditionalFormatting sqref="G4:H13">
    <cfRule type="iconSet" priority="1">
      <iconSet iconSet="3Signs">
        <cfvo type="percent" val="0"/>
        <cfvo type="percent" val="33"/>
        <cfvo type="percent" val="67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230776F-A161-4DC7-97CA-BA091F3A13D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C4:C13 E4:E13</xm:sqref>
        </x14:conditionalFormatting>
        <x14:conditionalFormatting xmlns:xm="http://schemas.microsoft.com/office/excel/2006/main">
          <x14:cfRule type="dataBar" id="{ABB50A54-9B30-4F1D-831A-347D923454C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D4:D13 F4:F13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0D06C-D7EC-4F51-ABFD-88469C9E9050}">
  <dimension ref="A1:I13"/>
  <sheetViews>
    <sheetView workbookViewId="0"/>
  </sheetViews>
  <sheetFormatPr defaultRowHeight="18" x14ac:dyDescent="0.55000000000000004"/>
  <cols>
    <col min="2" max="2" width="16.25" bestFit="1" customWidth="1"/>
  </cols>
  <sheetData>
    <row r="1" spans="1:9" x14ac:dyDescent="0.55000000000000004">
      <c r="A1" t="s">
        <v>0</v>
      </c>
    </row>
    <row r="2" spans="1:9" x14ac:dyDescent="0.55000000000000004">
      <c r="A2" s="4" t="s">
        <v>1</v>
      </c>
      <c r="B2" s="4" t="s">
        <v>2</v>
      </c>
      <c r="C2" s="2" t="s">
        <v>3</v>
      </c>
      <c r="D2" s="2"/>
      <c r="E2" s="2" t="s">
        <v>4</v>
      </c>
      <c r="F2" s="2"/>
      <c r="G2" s="5" t="s">
        <v>5</v>
      </c>
      <c r="H2" s="5" t="s">
        <v>6</v>
      </c>
      <c r="I2" s="5" t="s">
        <v>7</v>
      </c>
    </row>
    <row r="3" spans="1:9" x14ac:dyDescent="0.55000000000000004">
      <c r="A3" s="4"/>
      <c r="B3" s="4"/>
      <c r="C3" s="2" t="s">
        <v>8</v>
      </c>
      <c r="D3" s="2" t="s">
        <v>9</v>
      </c>
      <c r="E3" s="2" t="s">
        <v>8</v>
      </c>
      <c r="F3" s="2" t="s">
        <v>9</v>
      </c>
      <c r="G3" s="6"/>
      <c r="H3" s="6"/>
      <c r="I3" s="6"/>
    </row>
    <row r="4" spans="1:9" x14ac:dyDescent="0.55000000000000004">
      <c r="A4" s="1" t="s">
        <v>10</v>
      </c>
      <c r="B4" s="1" t="s">
        <v>11</v>
      </c>
      <c r="C4" s="1">
        <v>12</v>
      </c>
      <c r="D4" s="1">
        <v>111</v>
      </c>
      <c r="E4" s="1">
        <v>15</v>
      </c>
      <c r="F4" s="1">
        <v>111</v>
      </c>
      <c r="G4" s="3">
        <f>E4/C4</f>
        <v>1.25</v>
      </c>
      <c r="H4" s="3">
        <f>F4/D4</f>
        <v>1</v>
      </c>
      <c r="I4" s="1" t="str">
        <f>IF(AND(G4&gt;=1,H4&gt;=1),"人気",IF(OR(G4&gt;=1,H4&gt;=1),"一般","書庫"))</f>
        <v>人気</v>
      </c>
    </row>
    <row r="5" spans="1:9" x14ac:dyDescent="0.55000000000000004">
      <c r="A5" s="1" t="s">
        <v>12</v>
      </c>
      <c r="B5" s="1" t="s">
        <v>13</v>
      </c>
      <c r="C5" s="1">
        <v>25</v>
      </c>
      <c r="D5" s="1">
        <v>213</v>
      </c>
      <c r="E5" s="1">
        <v>30</v>
      </c>
      <c r="F5" s="1">
        <v>333</v>
      </c>
      <c r="G5" s="3">
        <f t="shared" ref="G5:H13" si="0">E5/C5</f>
        <v>1.2</v>
      </c>
      <c r="H5" s="3">
        <f t="shared" si="0"/>
        <v>1.5633802816901408</v>
      </c>
      <c r="I5" s="1" t="str">
        <f t="shared" ref="I5:I13" si="1">IF(AND(G5&gt;=1,H5&gt;=1),"人気",IF(OR(G5&gt;=1,H5&gt;=1),"一般","書庫"))</f>
        <v>人気</v>
      </c>
    </row>
    <row r="6" spans="1:9" x14ac:dyDescent="0.55000000000000004">
      <c r="A6" s="1" t="s">
        <v>14</v>
      </c>
      <c r="B6" s="1" t="s">
        <v>15</v>
      </c>
      <c r="C6" s="1">
        <v>21</v>
      </c>
      <c r="D6" s="1">
        <v>222</v>
      </c>
      <c r="E6" s="1">
        <v>17</v>
      </c>
      <c r="F6" s="1">
        <v>197</v>
      </c>
      <c r="G6" s="3">
        <f t="shared" si="0"/>
        <v>0.80952380952380953</v>
      </c>
      <c r="H6" s="3">
        <f t="shared" si="0"/>
        <v>0.88738738738738743</v>
      </c>
      <c r="I6" s="1" t="str">
        <f t="shared" si="1"/>
        <v>書庫</v>
      </c>
    </row>
    <row r="7" spans="1:9" x14ac:dyDescent="0.55000000000000004">
      <c r="A7" s="1" t="s">
        <v>16</v>
      </c>
      <c r="B7" s="1" t="s">
        <v>17</v>
      </c>
      <c r="C7" s="1">
        <v>19</v>
      </c>
      <c r="D7" s="1">
        <v>196</v>
      </c>
      <c r="E7" s="1">
        <v>16</v>
      </c>
      <c r="F7" s="1">
        <v>200</v>
      </c>
      <c r="G7" s="3">
        <f t="shared" si="0"/>
        <v>0.84210526315789469</v>
      </c>
      <c r="H7" s="3">
        <f t="shared" si="0"/>
        <v>1.0204081632653061</v>
      </c>
      <c r="I7" s="1" t="str">
        <f t="shared" si="1"/>
        <v>一般</v>
      </c>
    </row>
    <row r="8" spans="1:9" x14ac:dyDescent="0.55000000000000004">
      <c r="A8" s="1" t="s">
        <v>18</v>
      </c>
      <c r="B8" s="1" t="s">
        <v>19</v>
      </c>
      <c r="C8" s="1">
        <v>30</v>
      </c>
      <c r="D8" s="1">
        <v>321</v>
      </c>
      <c r="E8" s="1">
        <v>42</v>
      </c>
      <c r="F8" s="1">
        <v>345</v>
      </c>
      <c r="G8" s="3">
        <f t="shared" si="0"/>
        <v>1.4</v>
      </c>
      <c r="H8" s="3">
        <f t="shared" si="0"/>
        <v>1.0747663551401869</v>
      </c>
      <c r="I8" s="1" t="str">
        <f t="shared" si="1"/>
        <v>人気</v>
      </c>
    </row>
    <row r="9" spans="1:9" x14ac:dyDescent="0.55000000000000004">
      <c r="A9" s="1" t="s">
        <v>20</v>
      </c>
      <c r="B9" s="1" t="s">
        <v>21</v>
      </c>
      <c r="C9" s="1">
        <v>22</v>
      </c>
      <c r="D9" s="1">
        <v>231</v>
      </c>
      <c r="E9" s="1">
        <v>13</v>
      </c>
      <c r="F9" s="1">
        <v>121</v>
      </c>
      <c r="G9" s="3">
        <f t="shared" si="0"/>
        <v>0.59090909090909094</v>
      </c>
      <c r="H9" s="3">
        <f t="shared" si="0"/>
        <v>0.52380952380952384</v>
      </c>
      <c r="I9" s="1" t="str">
        <f t="shared" si="1"/>
        <v>書庫</v>
      </c>
    </row>
    <row r="10" spans="1:9" x14ac:dyDescent="0.55000000000000004">
      <c r="A10" s="1" t="s">
        <v>22</v>
      </c>
      <c r="B10" s="1" t="s">
        <v>23</v>
      </c>
      <c r="C10" s="1">
        <v>17</v>
      </c>
      <c r="D10" s="1">
        <v>201</v>
      </c>
      <c r="E10" s="1">
        <v>34</v>
      </c>
      <c r="F10" s="1">
        <v>305</v>
      </c>
      <c r="G10" s="3">
        <f t="shared" si="0"/>
        <v>2</v>
      </c>
      <c r="H10" s="3">
        <f t="shared" si="0"/>
        <v>1.5174129353233832</v>
      </c>
      <c r="I10" s="1" t="str">
        <f t="shared" si="1"/>
        <v>人気</v>
      </c>
    </row>
    <row r="11" spans="1:9" x14ac:dyDescent="0.55000000000000004">
      <c r="A11" s="1" t="s">
        <v>24</v>
      </c>
      <c r="B11" s="1" t="s">
        <v>25</v>
      </c>
      <c r="C11" s="1">
        <v>24</v>
      </c>
      <c r="D11" s="1">
        <v>256</v>
      </c>
      <c r="E11" s="1">
        <v>25</v>
      </c>
      <c r="F11" s="1">
        <v>207</v>
      </c>
      <c r="G11" s="3">
        <f t="shared" si="0"/>
        <v>1.0416666666666667</v>
      </c>
      <c r="H11" s="3">
        <f t="shared" si="0"/>
        <v>0.80859375</v>
      </c>
      <c r="I11" s="1" t="str">
        <f t="shared" si="1"/>
        <v>一般</v>
      </c>
    </row>
    <row r="12" spans="1:9" x14ac:dyDescent="0.55000000000000004">
      <c r="A12" s="1" t="s">
        <v>26</v>
      </c>
      <c r="B12" s="1" t="s">
        <v>27</v>
      </c>
      <c r="C12" s="1">
        <v>31</v>
      </c>
      <c r="D12" s="1">
        <v>299</v>
      </c>
      <c r="E12" s="1">
        <v>33</v>
      </c>
      <c r="F12" s="1">
        <v>299</v>
      </c>
      <c r="G12" s="3">
        <f t="shared" si="0"/>
        <v>1.064516129032258</v>
      </c>
      <c r="H12" s="3">
        <f t="shared" si="0"/>
        <v>1</v>
      </c>
      <c r="I12" s="1" t="str">
        <f t="shared" si="1"/>
        <v>人気</v>
      </c>
    </row>
    <row r="13" spans="1:9" x14ac:dyDescent="0.55000000000000004">
      <c r="A13" s="1" t="s">
        <v>28</v>
      </c>
      <c r="B13" s="1" t="s">
        <v>29</v>
      </c>
      <c r="C13" s="1">
        <v>18</v>
      </c>
      <c r="D13" s="1">
        <v>211</v>
      </c>
      <c r="E13" s="1">
        <v>15</v>
      </c>
      <c r="F13" s="1">
        <v>124</v>
      </c>
      <c r="G13" s="3">
        <f t="shared" si="0"/>
        <v>0.83333333333333337</v>
      </c>
      <c r="H13" s="3">
        <f t="shared" si="0"/>
        <v>0.58767772511848337</v>
      </c>
      <c r="I13" s="1" t="str">
        <f t="shared" si="1"/>
        <v>書庫</v>
      </c>
    </row>
  </sheetData>
  <mergeCells count="5">
    <mergeCell ref="A2:A3"/>
    <mergeCell ref="B2:B3"/>
    <mergeCell ref="G2:G3"/>
    <mergeCell ref="H2:H3"/>
    <mergeCell ref="I2:I3"/>
  </mergeCells>
  <phoneticPr fontId="1"/>
  <conditionalFormatting sqref="C4:C13 E4:E13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{CA31FEF4-FD0B-4658-AB20-D4184ADAFD3F}</x14:id>
        </ext>
      </extLst>
    </cfRule>
  </conditionalFormatting>
  <conditionalFormatting sqref="D4:D13 F4:F13">
    <cfRule type="dataBar" priority="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{CF513BE3-B20E-47A0-AA42-7E75B129D314}</x14:id>
        </ext>
      </extLst>
    </cfRule>
  </conditionalFormatting>
  <conditionalFormatting sqref="G4:H13">
    <cfRule type="iconSet" priority="2">
      <iconSet iconSet="3Signs">
        <cfvo type="percent" val="0"/>
        <cfvo type="percent" val="33"/>
        <cfvo type="percent" val="67"/>
      </iconSet>
    </cfRule>
  </conditionalFormatting>
  <conditionalFormatting sqref="I4:I13">
    <cfRule type="containsText" dxfId="1" priority="1" operator="containsText" text="人気">
      <formula>NOT(ISERROR(SEARCH("人気",I4)))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31FEF4-FD0B-4658-AB20-D4184ADAFD3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C4:C13 E4:E13</xm:sqref>
        </x14:conditionalFormatting>
        <x14:conditionalFormatting xmlns:xm="http://schemas.microsoft.com/office/excel/2006/main">
          <x14:cfRule type="dataBar" id="{CF513BE3-B20E-47A0-AA42-7E75B129D31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D4:D13 F4:F13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問題</vt:lpstr>
      <vt:lpstr>解答例</vt:lpstr>
      <vt:lpstr>指標と判定</vt:lpstr>
      <vt:lpstr>データバー</vt:lpstr>
      <vt:lpstr>アイコンセット</vt:lpstr>
      <vt:lpstr>強調表示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2025-07-01T05:40:22Z</dcterms:created>
  <dcterms:modified xsi:type="dcterms:W3CDTF">2026-03-03T01:36:23Z</dcterms:modified>
</cp:coreProperties>
</file>