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実習完成例\"/>
    </mc:Choice>
  </mc:AlternateContent>
  <xr:revisionPtr revIDLastSave="0" documentId="8_{B71E8C4D-811C-4C7D-A6CA-F80A8331DC8E}" xr6:coauthVersionLast="47" xr6:coauthVersionMax="47" xr10:uidLastSave="{00000000-0000-0000-0000-000000000000}"/>
  <bookViews>
    <workbookView xWindow="-110" yWindow="-110" windowWidth="19420" windowHeight="10300" xr2:uid="{118CE8DE-F483-4785-BD50-1D26D403DC35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2" l="1"/>
  <c r="G12" i="2"/>
  <c r="G10" i="2"/>
  <c r="G4" i="2"/>
  <c r="G5" i="2"/>
  <c r="G3" i="2"/>
  <c r="D4" i="2"/>
  <c r="D5" i="2"/>
  <c r="D6" i="2"/>
  <c r="D7" i="2"/>
  <c r="D8" i="2"/>
  <c r="D9" i="2"/>
  <c r="D10" i="2"/>
  <c r="D11" i="2"/>
  <c r="D12" i="2"/>
  <c r="D3" i="2"/>
</calcChain>
</file>

<file path=xl/sharedStrings.xml><?xml version="1.0" encoding="utf-8"?>
<sst xmlns="http://schemas.openxmlformats.org/spreadsheetml/2006/main" count="37" uniqueCount="22">
  <si>
    <t>関東甲信越地方の面積</t>
    <rPh sb="0" eb="2">
      <t>カントウ</t>
    </rPh>
    <rPh sb="2" eb="5">
      <t>コウシンエツ</t>
    </rPh>
    <rPh sb="5" eb="7">
      <t>チホウ</t>
    </rPh>
    <rPh sb="8" eb="10">
      <t>メンセキ</t>
    </rPh>
    <phoneticPr fontId="2"/>
  </si>
  <si>
    <t>都県名</t>
    <rPh sb="0" eb="2">
      <t>トケン</t>
    </rPh>
    <rPh sb="2" eb="3">
      <t>メイ</t>
    </rPh>
    <phoneticPr fontId="2"/>
  </si>
  <si>
    <t>地域</t>
    <rPh sb="0" eb="2">
      <t>チイキ</t>
    </rPh>
    <phoneticPr fontId="2"/>
  </si>
  <si>
    <t>面積(㎢)</t>
    <rPh sb="0" eb="2">
      <t>メンセキ</t>
    </rPh>
    <phoneticPr fontId="2"/>
  </si>
  <si>
    <t>順位</t>
    <rPh sb="0" eb="2">
      <t>ジュンイ</t>
    </rPh>
    <phoneticPr fontId="2"/>
  </si>
  <si>
    <t>面積(㎢)計</t>
    <rPh sb="0" eb="2">
      <t>メンセキ</t>
    </rPh>
    <rPh sb="5" eb="6">
      <t>ケイ</t>
    </rPh>
    <phoneticPr fontId="2"/>
  </si>
  <si>
    <t>茨城</t>
    <rPh sb="0" eb="2">
      <t>イバラキ</t>
    </rPh>
    <phoneticPr fontId="2"/>
  </si>
  <si>
    <t>北関東</t>
    <rPh sb="0" eb="3">
      <t>キタカントウ</t>
    </rPh>
    <phoneticPr fontId="2"/>
  </si>
  <si>
    <t>栃木</t>
    <rPh sb="0" eb="2">
      <t>トチギ</t>
    </rPh>
    <phoneticPr fontId="2"/>
  </si>
  <si>
    <t>南関東</t>
    <rPh sb="0" eb="3">
      <t>ミナミカントウ</t>
    </rPh>
    <phoneticPr fontId="2"/>
  </si>
  <si>
    <t>群馬</t>
    <rPh sb="0" eb="2">
      <t>グンマ</t>
    </rPh>
    <phoneticPr fontId="2"/>
  </si>
  <si>
    <t>甲信越</t>
    <rPh sb="0" eb="3">
      <t>コウシンエツ</t>
    </rPh>
    <phoneticPr fontId="2"/>
  </si>
  <si>
    <t>埼玉</t>
    <rPh sb="0" eb="2">
      <t>サイタマ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</si>
  <si>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</si>
  <si>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</si>
  <si>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</si>
  <si>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面積(㎢)平均</t>
    <rPh sb="0" eb="2">
      <t>メンセキ</t>
    </rPh>
    <rPh sb="5" eb="7">
      <t>ヘイキン</t>
    </rPh>
    <phoneticPr fontId="2"/>
  </si>
  <si>
    <t>新潟</t>
    <rPh sb="0" eb="2">
      <t>ニイガタ</t>
    </rPh>
    <phoneticPr fontId="2"/>
  </si>
  <si>
    <t>長野</t>
    <rPh sb="0" eb="2">
      <t>ナガノ</t>
    </rPh>
    <phoneticPr fontId="2"/>
  </si>
  <si>
    <t>山梨</t>
    <rPh sb="0" eb="2">
      <t>ヤマナシ</t>
    </rPh>
    <phoneticPr fontId="2"/>
  </si>
  <si>
    <t>全国都道府県市区町村別面積調（国土地理院）</t>
    <rPh sb="15" eb="17">
      <t>コクド</t>
    </rPh>
    <rPh sb="17" eb="20">
      <t>チリイン</t>
    </rPh>
    <phoneticPr fontId="2"/>
  </si>
  <si>
    <t>　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</si>
</sst>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38" fontId="0" fillId="0" borderId="1" xfId="1" applyFont="1" applyBorder="1" applyAlignment="1">
      <alignment horizontal="right" vertical="center"/>
    </xf>
    <xf numFmtId="176" fontId="0" fillId="0" borderId="1" xfId="1" applyNumberFormat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面積</a:t>
            </a:r>
            <a:r>
              <a:rPr lang="en-US" altLang="ja-JP"/>
              <a:t>(㎢)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面積(㎢)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Sheet1!$A$3:$A$12</c:f>
              <c:strCache>
                <c:ptCount val="10"/>
                <c:pt idx="0">
                  <c:v>茨城</c:v>
                </c:pt>
                <c:pt idx="1">
                  <c:v>栃木</c:v>
                </c:pt>
                <c:pt idx="2">
                  <c:v>群馬</c:v>
                </c:pt>
                <c:pt idx="3">
                  <c:v>埼玉</c:v>
                </c:pt>
                <c:pt idx="4">
                  <c:v>千葉</c:v>
                </c:pt>
                <c:pt idx="5">
                  <c:v>東京</c:v>
                </c:pt>
                <c:pt idx="6">
                  <c:v>神奈川</c:v>
                </c:pt>
                <c:pt idx="7">
                  <c:v>新潟</c:v>
                </c:pt>
                <c:pt idx="8">
                  <c:v>長野</c:v>
                </c:pt>
                <c:pt idx="9">
                  <c:v>山梨</c:v>
                </c:pt>
              </c:strCache>
            </c:strRef>
          </c:cat>
          <c:val>
            <c:numRef>
              <c:f>Sheet1!$C$3:$C$12</c:f>
              <c:numCache>
                <c:formatCode>#,##0_);[Red]\(#,##0\)</c:formatCode>
                <c:ptCount val="10"/>
                <c:pt idx="0">
                  <c:v>6097</c:v>
                </c:pt>
                <c:pt idx="1">
                  <c:v>6408</c:v>
                </c:pt>
                <c:pt idx="2">
                  <c:v>6362</c:v>
                </c:pt>
                <c:pt idx="3">
                  <c:v>3798</c:v>
                </c:pt>
                <c:pt idx="4">
                  <c:v>5157</c:v>
                </c:pt>
                <c:pt idx="5">
                  <c:v>2194</c:v>
                </c:pt>
                <c:pt idx="6">
                  <c:v>2416</c:v>
                </c:pt>
                <c:pt idx="7">
                  <c:v>12584</c:v>
                </c:pt>
                <c:pt idx="8">
                  <c:v>13562</c:v>
                </c:pt>
                <c:pt idx="9">
                  <c:v>4465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55-4552-B276-277692D73CD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873875647"/>
        <c:axId val="873876127"/>
      </c:barChart>
      <c:catAx>
        <c:axId val="87387564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3876127"/>
        <c:crosses val="autoZero"/>
        <c:auto val="1"/>
        <c:lblAlgn val="ctr"/>
        <c:lblOffset val="100"/>
        <c:noMultiLvlLbl val="0"/>
      </c:catAx>
      <c:valAx>
        <c:axId val="873876127"/>
        <c:scaling>
          <c:orientation val="minMax"/>
        </c:scaling>
        <c:delete val="0"/>
        <c:axPos val="t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38756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187325</xdr:colOff>
      <xdr:row>1</xdr:row>
      <xdr:rowOff>6350</xdr:rowOff>
    </xdr:from>
    <xdr:to>
      <xdr:col>14</xdr:col>
      <xdr:colOff>136525</xdr:colOff>
      <xdr:row>13</xdr:row>
      <xdr:rowOff>6350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FA75111-3564-C880-283E-9F27876402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BFE4E-674C-4524-92EF-D1E7D8BB82BA}">
  <dimension ref="A1:M20"/>
  <sheetViews>
    <sheetView tabSelected="1" workbookViewId="0"/>
  </sheetViews>
  <sheetFormatPr defaultRowHeight="18" x14ac:dyDescent="0.55000000000000004"/>
  <cols>
    <col min="7" max="7" width="12" bestFit="1" customWidth="1"/>
  </cols>
  <sheetData>
    <row r="1" spans="1:7" x14ac:dyDescent="0.55000000000000004">
      <c r="A1" t="s">
        <v>0</v>
      </c>
    </row>
    <row r="2" spans="1:7" x14ac:dyDescent="0.55000000000000004">
      <c r="A2" s="3" t="s">
        <v>1</v>
      </c>
      <c r="B2" s="3" t="s">
        <v>2</v>
      </c>
      <c r="C2" s="3" t="s">
        <v>3</v>
      </c>
      <c r="D2" s="3" t="s">
        <v>4</v>
      </c>
      <c r="F2" s="6" t="s">
        <v>2</v>
      </c>
      <c r="G2" s="6" t="s">
        <v>5</v>
      </c>
    </row>
    <row r="3" spans="1:7" x14ac:dyDescent="0.55000000000000004">
      <c r="A3" s="1" t="s">
        <v>6</v>
      </c>
      <c r="B3" s="1" t="s">
        <v>7</v>
      </c>
      <c r="C3" s="4">
        <v>6097</v>
      </c>
      <c r="D3" s="2">
        <f>_xlfn.RANK.EQ(C3,$C$3:$C$12)</f>
        <v>5</v>
      </c>
      <c r="F3" s="1" t="s">
        <v>7</v>
      </c>
      <c r="G3" s="7">
        <f>SUMIF($B$3:$B$12,F3,$C$3:$C$12)</f>
        <v>18867</v>
      </c>
    </row>
    <row r="4" spans="1:7" x14ac:dyDescent="0.55000000000000004">
      <c r="A4" s="1" t="s">
        <v>8</v>
      </c>
      <c r="B4" s="1" t="s">
        <v>7</v>
      </c>
      <c r="C4" s="4">
        <v>6408</v>
      </c>
      <c r="D4" s="2">
        <f t="shared" ref="D4:D12" si="0">_xlfn.RANK.EQ(C4,$C$3:$C$12)</f>
        <v>3</v>
      </c>
      <c r="F4" s="1" t="s">
        <v>9</v>
      </c>
      <c r="G4" s="7">
        <f t="shared" ref="G4:G5" si="1">SUMIF($B$3:$B$12,F4,$C$3:$C$12)</f>
        <v>13565</v>
      </c>
    </row>
    <row r="5" spans="1:7" x14ac:dyDescent="0.55000000000000004">
      <c r="A5" s="1" t="s">
        <v>10</v>
      </c>
      <c r="B5" s="1" t="s">
        <v>7</v>
      </c>
      <c r="C5" s="4">
        <v>6362</v>
      </c>
      <c r="D5" s="2">
        <f t="shared" si="0"/>
        <v>4</v>
      </c>
      <c r="F5" s="1" t="s">
        <v>11</v>
      </c>
      <c r="G5" s="7">
        <f t="shared" si="1"/>
        <v>30611</v>
      </c>
    </row>
    <row r="6" spans="1:7" x14ac:dyDescent="0.55000000000000004">
      <c r="A6" s="1" t="s">
        <v>12</v>
      </c>
      <c r="B6" s="1" t="s">
        <v>9</v>
      </c>
      <c r="C6" s="4">
        <v>3798</v>
      </c>
      <c r="D6" s="2">
        <f t="shared" si="0"/>
        <v>8</v>
      </c>
    </row>
    <row r="7" spans="1:7" x14ac:dyDescent="0.55000000000000004">
      <c r="A7" s="1" t="s">
        <v>13</v>
      </c>
      <c r="B7" s="1" t="s">
        <v>9</v>
      </c>
      <c r="C7" s="4">
        <v>5157</v>
      </c>
      <c r="D7" s="2">
        <f t="shared" si="0"/>
        <v>6</v>
      </c>
    </row>
    <row r="8" spans="1:7" x14ac:dyDescent="0.55000000000000004">
      <c r="A8" s="1" t="s">
        <v>14</v>
      </c>
      <c r="B8" s="1" t="s">
        <v>9</v>
      </c>
      <c r="C8" s="4">
        <v>2194</v>
      </c>
      <c r="D8" s="2">
        <f t="shared" si="0"/>
        <v>10</v>
      </c>
    </row>
    <row r="9" spans="1:7" x14ac:dyDescent="0.55000000000000004">
      <c r="A9" s="1" t="s">
        <v>15</v>
      </c>
      <c r="B9" s="1" t="s">
        <v>9</v>
      </c>
      <c r="C9" s="4">
        <v>2416</v>
      </c>
      <c r="D9" s="2">
        <f t="shared" si="0"/>
        <v>9</v>
      </c>
      <c r="F9" s="5" t="s">
        <v>2</v>
      </c>
      <c r="G9" s="5" t="s">
        <v>16</v>
      </c>
    </row>
    <row r="10" spans="1:7" x14ac:dyDescent="0.55000000000000004">
      <c r="A10" s="1" t="s">
        <v>17</v>
      </c>
      <c r="B10" s="1" t="s">
        <v>11</v>
      </c>
      <c r="C10" s="4">
        <v>12584</v>
      </c>
      <c r="D10" s="2">
        <f t="shared" si="0"/>
        <v>2</v>
      </c>
      <c r="F10" s="1" t="s">
        <v>7</v>
      </c>
      <c r="G10" s="8">
        <f>AVERAGEIF($B$3:$B$12,F10,$C$3:$C$12)</f>
        <v>6289</v>
      </c>
    </row>
    <row r="11" spans="1:7" x14ac:dyDescent="0.55000000000000004">
      <c r="A11" s="1" t="s">
        <v>18</v>
      </c>
      <c r="B11" s="1" t="s">
        <v>11</v>
      </c>
      <c r="C11" s="4">
        <v>13562</v>
      </c>
      <c r="D11" s="2">
        <f t="shared" si="0"/>
        <v>1</v>
      </c>
      <c r="F11" s="1" t="s">
        <v>9</v>
      </c>
      <c r="G11" s="8">
        <f t="shared" ref="G11:G12" si="2">AVERAGEIF($B$3:$B$12,F11,$C$3:$C$12)</f>
        <v>3391.25</v>
      </c>
    </row>
    <row r="12" spans="1:7" x14ac:dyDescent="0.55000000000000004">
      <c r="A12" s="1" t="s">
        <v>19</v>
      </c>
      <c r="B12" s="1" t="s">
        <v>11</v>
      </c>
      <c r="C12" s="4">
        <v>4465</v>
      </c>
      <c r="D12" s="2">
        <f t="shared" si="0"/>
        <v>7</v>
      </c>
      <c r="F12" s="1" t="s">
        <v>11</v>
      </c>
      <c r="G12" s="8">
        <f t="shared" si="2"/>
        <v>10203.666666666666</v>
      </c>
    </row>
    <row r="15" spans="1:7" x14ac:dyDescent="0.55000000000000004">
      <c r="A15" t="s">
        <v>20</v>
      </c>
    </row>
    <row r="20" spans="13:13" x14ac:dyDescent="0.55000000000000004">
      <c r="M20" t="s">
        <v>21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2025-12-02T01:55:40Z</dcterms:created>
  <dcterms:modified xsi:type="dcterms:W3CDTF">2026-02-28T10:49:37Z</dcterms:modified>
</cp:coreProperties>
</file>