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8_{2DD7AC53-44BB-41C6-B355-EF47ACAD09E8}" xr6:coauthVersionLast="47" xr6:coauthVersionMax="47" xr10:uidLastSave="{00000000-0000-0000-0000-000000000000}"/>
  <bookViews>
    <workbookView xWindow="-110" yWindow="-110" windowWidth="19420" windowHeight="10300" xr2:uid="{B3D4BCE4-8AF8-4674-89CC-239787769B2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3" i="2"/>
  <c r="F4" i="2"/>
  <c r="F5" i="2"/>
  <c r="F6" i="2"/>
  <c r="F7" i="2"/>
  <c r="F8" i="2"/>
  <c r="F9" i="2"/>
  <c r="F10" i="2"/>
  <c r="F3" i="2"/>
  <c r="E4" i="2"/>
  <c r="E5" i="2"/>
  <c r="E6" i="2"/>
  <c r="E7" i="2"/>
  <c r="E8" i="2"/>
  <c r="E9" i="2"/>
  <c r="E10" i="2"/>
  <c r="E3" i="2"/>
</calcChain>
</file>

<file path=xl/sharedStrings.xml><?xml version="1.0" encoding="utf-8"?>
<sst xmlns="http://schemas.openxmlformats.org/spreadsheetml/2006/main" count="16" uniqueCount="16">
  <si>
    <t>スポーツクライミング大会結果（複合記録：各種目順位の積）</t>
    <rPh sb="10" eb="12">
      <t>タイカイ</t>
    </rPh>
    <rPh sb="12" eb="14">
      <t>ケッカ</t>
    </rPh>
    <rPh sb="15" eb="17">
      <t>フクゴウ</t>
    </rPh>
    <rPh sb="17" eb="19">
      <t>キロク</t>
    </rPh>
    <rPh sb="20" eb="21">
      <t>カク</t>
    </rPh>
    <rPh sb="21" eb="23">
      <t>シュモク</t>
    </rPh>
    <rPh sb="23" eb="25">
      <t>ジュンイ</t>
    </rPh>
    <rPh sb="26" eb="27">
      <t>セキ</t>
    </rPh>
    <phoneticPr fontId="1"/>
  </si>
  <si>
    <t>ゼッケン</t>
  </si>
  <si>
    <t>スピード</t>
  </si>
  <si>
    <t>ボルダリング</t>
  </si>
  <si>
    <t>リード</t>
  </si>
  <si>
    <t>複合記録</t>
    <rPh sb="0" eb="2">
      <t>フクゴウ</t>
    </rPh>
    <rPh sb="2" eb="4">
      <t>キロク</t>
    </rPh>
    <phoneticPr fontId="1"/>
  </si>
  <si>
    <t>複合順位</t>
    <rPh sb="0" eb="2">
      <t>フクゴウ</t>
    </rPh>
    <rPh sb="2" eb="4">
      <t>ジュンイ</t>
    </rPh>
    <phoneticPr fontId="1"/>
  </si>
  <si>
    <t>備考</t>
    <rPh sb="0" eb="2">
      <t>ビコウ</t>
    </rPh>
    <phoneticPr fontId="1"/>
  </si>
  <si>
    <t>SC111</t>
  </si>
  <si>
    <t>SC135</t>
  </si>
  <si>
    <t>SC162</t>
  </si>
  <si>
    <t>SC197</t>
  </si>
  <si>
    <t>SC204</t>
  </si>
  <si>
    <t>SC258</t>
  </si>
  <si>
    <t>SC329</t>
  </si>
  <si>
    <t>SC386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</si>
</sst>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スピード順位と複合順位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複合順位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Sheet1!$B$3:$B$10</c:f>
              <c:numCache>
                <c:formatCode>General</c:formatCode>
                <c:ptCount val="8"/>
                <c:pt idx="0">
                  <c:v>5</c:v>
                </c:pt>
                <c:pt idx="1">
                  <c:v>7</c:v>
                </c:pt>
                <c:pt idx="2">
                  <c:v>3</c:v>
                </c:pt>
                <c:pt idx="3">
                  <c:v>6</c:v>
                </c:pt>
                <c:pt idx="4">
                  <c:v>2</c:v>
                </c:pt>
                <c:pt idx="5">
                  <c:v>1</c:v>
                </c:pt>
                <c:pt idx="6">
                  <c:v>8</c:v>
                </c:pt>
                <c:pt idx="7">
                  <c:v>4</c:v>
                </c:pt>
              </c:numCache>
            </c:numRef>
          </c:xVal>
          <c:yVal>
            <c:numRef>
              <c:f>Sheet1!$F$3:$F$10</c:f>
              <c:numCache>
                <c:formatCode>General</c:formatCode>
                <c:ptCount val="8"/>
                <c:pt idx="0">
                  <c:v>4</c:v>
                </c:pt>
                <c:pt idx="1">
                  <c:v>6</c:v>
                </c:pt>
                <c:pt idx="2">
                  <c:v>1</c:v>
                </c:pt>
                <c:pt idx="3">
                  <c:v>7</c:v>
                </c:pt>
                <c:pt idx="4">
                  <c:v>3</c:v>
                </c:pt>
                <c:pt idx="5">
                  <c:v>2</c:v>
                </c:pt>
                <c:pt idx="6">
                  <c:v>5</c:v>
                </c:pt>
                <c:pt idx="7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E8-4253-B313-B6C696AAF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846847"/>
        <c:axId val="873855007"/>
      </c:scatterChart>
      <c:valAx>
        <c:axId val="8738468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スピード順位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3855007"/>
        <c:crosses val="autoZero"/>
        <c:crossBetween val="midCat"/>
      </c:valAx>
      <c:valAx>
        <c:axId val="873855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複合順位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38468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1</xdr:row>
      <xdr:rowOff>0</xdr:rowOff>
    </xdr:from>
    <xdr:to>
      <xdr:col>14</xdr:col>
      <xdr:colOff>619125</xdr:colOff>
      <xdr:row>13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23C166E-7D31-4C9D-F0FB-E34333B764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DAAB5-F0A0-40A0-A1F6-82E8E50D75E9}">
  <dimension ref="A1:G10"/>
  <sheetViews>
    <sheetView tabSelected="1" workbookViewId="0"/>
  </sheetViews>
  <sheetFormatPr defaultRowHeight="18" x14ac:dyDescent="0.55000000000000004"/>
  <sheetData>
    <row r="1" spans="1:7" x14ac:dyDescent="0.55000000000000004">
      <c r="A1" t="s">
        <v>0</v>
      </c>
    </row>
    <row r="2" spans="1:7" x14ac:dyDescent="0.55000000000000004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55000000000000004">
      <c r="A3" s="1" t="s">
        <v>8</v>
      </c>
      <c r="B3" s="2">
        <v>5</v>
      </c>
      <c r="C3" s="2">
        <v>8</v>
      </c>
      <c r="D3" s="2">
        <v>1</v>
      </c>
      <c r="E3" s="3">
        <f>B3*C3*D3</f>
        <v>40</v>
      </c>
      <c r="F3" s="3">
        <f>_xlfn.RANK.EQ(E3,$E$3:$E$10,1)</f>
        <v>4</v>
      </c>
      <c r="G3" s="3" t="str">
        <f>IF(F3&lt;=3,"メダル",IF(F3&lt;=6,"入賞",""))</f>
        <v>入賞</v>
      </c>
    </row>
    <row r="4" spans="1:7" x14ac:dyDescent="0.55000000000000004">
      <c r="A4" s="1" t="s">
        <v>9</v>
      </c>
      <c r="B4" s="2">
        <v>7</v>
      </c>
      <c r="C4" s="2">
        <v>6</v>
      </c>
      <c r="D4" s="2">
        <v>2</v>
      </c>
      <c r="E4" s="3">
        <f t="shared" ref="E4:E10" si="0">B4*C4*D4</f>
        <v>84</v>
      </c>
      <c r="F4" s="3">
        <f t="shared" ref="F4:F10" si="1">_xlfn.RANK.EQ(E4,$E$3:$E$10,1)</f>
        <v>6</v>
      </c>
      <c r="G4" s="3" t="str">
        <f t="shared" ref="G4:G10" si="2">IF(F4&lt;=3,"メダル",IF(F4&lt;=6,"入賞",""))</f>
        <v>入賞</v>
      </c>
    </row>
    <row r="5" spans="1:7" x14ac:dyDescent="0.55000000000000004">
      <c r="A5" s="1" t="s">
        <v>10</v>
      </c>
      <c r="B5" s="2">
        <v>3</v>
      </c>
      <c r="C5" s="2">
        <v>2</v>
      </c>
      <c r="D5" s="2">
        <v>4</v>
      </c>
      <c r="E5" s="3">
        <f t="shared" si="0"/>
        <v>24</v>
      </c>
      <c r="F5" s="3">
        <f t="shared" si="1"/>
        <v>1</v>
      </c>
      <c r="G5" s="3" t="str">
        <f t="shared" si="2"/>
        <v>メダル</v>
      </c>
    </row>
    <row r="6" spans="1:7" x14ac:dyDescent="0.55000000000000004">
      <c r="A6" s="1" t="s">
        <v>11</v>
      </c>
      <c r="B6" s="2">
        <v>6</v>
      </c>
      <c r="C6" s="2">
        <v>5</v>
      </c>
      <c r="D6" s="2">
        <v>3</v>
      </c>
      <c r="E6" s="3">
        <f t="shared" si="0"/>
        <v>90</v>
      </c>
      <c r="F6" s="3">
        <f t="shared" si="1"/>
        <v>7</v>
      </c>
      <c r="G6" s="3" t="str">
        <f t="shared" si="2"/>
        <v/>
      </c>
    </row>
    <row r="7" spans="1:7" x14ac:dyDescent="0.55000000000000004">
      <c r="A7" s="1" t="s">
        <v>12</v>
      </c>
      <c r="B7" s="2">
        <v>2</v>
      </c>
      <c r="C7" s="2">
        <v>3</v>
      </c>
      <c r="D7" s="2">
        <v>6</v>
      </c>
      <c r="E7" s="3">
        <f t="shared" si="0"/>
        <v>36</v>
      </c>
      <c r="F7" s="3">
        <f t="shared" si="1"/>
        <v>3</v>
      </c>
      <c r="G7" s="3" t="str">
        <f t="shared" si="2"/>
        <v>メダル</v>
      </c>
    </row>
    <row r="8" spans="1:7" x14ac:dyDescent="0.55000000000000004">
      <c r="A8" s="1" t="s">
        <v>13</v>
      </c>
      <c r="B8" s="2">
        <v>1</v>
      </c>
      <c r="C8" s="2">
        <v>4</v>
      </c>
      <c r="D8" s="2">
        <v>8</v>
      </c>
      <c r="E8" s="3">
        <f t="shared" si="0"/>
        <v>32</v>
      </c>
      <c r="F8" s="3">
        <f t="shared" si="1"/>
        <v>2</v>
      </c>
      <c r="G8" s="3" t="str">
        <f t="shared" si="2"/>
        <v>メダル</v>
      </c>
    </row>
    <row r="9" spans="1:7" x14ac:dyDescent="0.55000000000000004">
      <c r="A9" s="1" t="s">
        <v>14</v>
      </c>
      <c r="B9" s="2">
        <v>8</v>
      </c>
      <c r="C9" s="2">
        <v>1</v>
      </c>
      <c r="D9" s="2">
        <v>7</v>
      </c>
      <c r="E9" s="3">
        <f t="shared" si="0"/>
        <v>56</v>
      </c>
      <c r="F9" s="3">
        <f t="shared" si="1"/>
        <v>5</v>
      </c>
      <c r="G9" s="3" t="str">
        <f t="shared" si="2"/>
        <v>入賞</v>
      </c>
    </row>
    <row r="10" spans="1:7" x14ac:dyDescent="0.55000000000000004">
      <c r="A10" s="1" t="s">
        <v>15</v>
      </c>
      <c r="B10" s="2">
        <v>4</v>
      </c>
      <c r="C10" s="2">
        <v>7</v>
      </c>
      <c r="D10" s="2">
        <v>5</v>
      </c>
      <c r="E10" s="3">
        <f t="shared" si="0"/>
        <v>140</v>
      </c>
      <c r="F10" s="3">
        <f t="shared" si="1"/>
        <v>8</v>
      </c>
      <c r="G10" s="3" t="str">
        <f t="shared" si="2"/>
        <v/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2025-12-02T01:39:39Z</dcterms:created>
  <dcterms:modified xsi:type="dcterms:W3CDTF">2026-02-28T10:47:03Z</dcterms:modified>
</cp:coreProperties>
</file>