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実習完成例\"/>
    </mc:Choice>
  </mc:AlternateContent>
  <xr:revisionPtr revIDLastSave="0" documentId="13_ncr:1_{D6542A0C-7F3C-4430-B590-1046EB4AC653}" xr6:coauthVersionLast="47" xr6:coauthVersionMax="47" xr10:uidLastSave="{00000000-0000-0000-0000-000000000000}"/>
  <bookViews>
    <workbookView xWindow="-110" yWindow="-110" windowWidth="19420" windowHeight="10300" xr2:uid="{7C735FFB-108A-43C0-A06F-D26EA21436BE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2" l="1"/>
  <c r="D9" i="2"/>
  <c r="E9" i="2"/>
  <c r="C8" i="2"/>
  <c r="D8" i="2"/>
  <c r="E8" i="2"/>
  <c r="B9" i="2"/>
  <c r="B8" i="2"/>
  <c r="G4" i="2"/>
  <c r="G5" i="2"/>
  <c r="G6" i="2"/>
  <c r="G7" i="2"/>
  <c r="G3" i="2"/>
  <c r="F7" i="2"/>
  <c r="F4" i="2"/>
  <c r="F5" i="2"/>
  <c r="F6" i="2"/>
  <c r="F3" i="2"/>
  <c r="E4" i="2"/>
  <c r="E5" i="2"/>
  <c r="E6" i="2"/>
  <c r="E7" i="2"/>
  <c r="E3" i="2"/>
</calcChain>
</file>

<file path=xl/sharedStrings.xml><?xml version="1.0" encoding="utf-8"?>
<sst xmlns="http://schemas.openxmlformats.org/spreadsheetml/2006/main" count="15" uniqueCount="15">
  <si>
    <t>将来人口の予測（単位：千人）</t>
    <rPh sb="0" eb="2">
      <t>ショウライ</t>
    </rPh>
    <rPh sb="2" eb="4">
      <t>ジンコウ</t>
    </rPh>
    <rPh sb="5" eb="7">
      <t>ヨソク</t>
    </rPh>
    <rPh sb="8" eb="10">
      <t>タンイ</t>
    </rPh>
    <rPh sb="11" eb="13">
      <t>センニン</t>
    </rPh>
    <phoneticPr fontId="2"/>
  </si>
  <si>
    <t>年度</t>
    <rPh sb="0" eb="2">
      <t>ネンド</t>
    </rPh>
    <phoneticPr fontId="2"/>
  </si>
  <si>
    <t>14歳以下</t>
    <rPh sb="2" eb="3">
      <t>サイ</t>
    </rPh>
    <rPh sb="3" eb="5">
      <t>イカ</t>
    </rPh>
    <phoneticPr fontId="2"/>
  </si>
  <si>
    <t>15～64歳</t>
    <rPh sb="5" eb="6">
      <t>サイ</t>
    </rPh>
    <phoneticPr fontId="2"/>
  </si>
  <si>
    <t>65歳以上</t>
    <rPh sb="2" eb="3">
      <t>サイ</t>
    </rPh>
    <rPh sb="3" eb="5">
      <t>イジョウ</t>
    </rPh>
    <phoneticPr fontId="2"/>
  </si>
  <si>
    <t>総人口</t>
    <rPh sb="0" eb="3">
      <t>ソウジンコウ</t>
    </rPh>
    <phoneticPr fontId="2"/>
  </si>
  <si>
    <t>65歳以上割合</t>
    <rPh sb="2" eb="3">
      <t>サイ</t>
    </rPh>
    <rPh sb="3" eb="5">
      <t>イジョウ</t>
    </rPh>
    <rPh sb="5" eb="7">
      <t>ワリアイ</t>
    </rPh>
    <phoneticPr fontId="2"/>
  </si>
  <si>
    <t>備考</t>
    <rPh sb="0" eb="2">
      <t>ビコウ</t>
    </rPh>
    <phoneticPr fontId="2"/>
  </si>
  <si>
    <t>2020年</t>
    <rPh sb="4" eb="5">
      <t>ネン</t>
    </rPh>
    <phoneticPr fontId="2"/>
  </si>
  <si>
    <t>2030年</t>
    <rPh sb="4" eb="5">
      <t>ネン</t>
    </rPh>
    <phoneticPr fontId="2"/>
  </si>
  <si>
    <t>2040年</t>
    <rPh sb="4" eb="5">
      <t>ネン</t>
    </rPh>
    <phoneticPr fontId="2"/>
  </si>
  <si>
    <t>2050年</t>
    <rPh sb="4" eb="5">
      <t>ネン</t>
    </rPh>
    <phoneticPr fontId="2"/>
  </si>
  <si>
    <t>2060年</t>
    <rPh sb="4" eb="5">
      <t>ネン</t>
    </rPh>
    <phoneticPr fontId="2"/>
  </si>
  <si>
    <t>最大</t>
    <rPh sb="0" eb="2">
      <t>サイダイ</t>
    </rPh>
    <phoneticPr fontId="2"/>
  </si>
  <si>
    <t>最小</t>
    <rPh sb="0" eb="2">
      <t>サイショウ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</si>
</sst>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38" fontId="0" fillId="0" borderId="1" xfId="0" applyNumberFormat="1" applyBorder="1" applyAlignment="1">
      <alignment horizontal="center" vertical="center"/>
    </xf>
    <xf numFmtId="9" fontId="0" fillId="0" borderId="1" xfId="2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日本の総人口と</a:t>
            </a:r>
            <a:r>
              <a:rPr lang="en-US" altLang="ja-JP"/>
              <a:t>65</a:t>
            </a:r>
            <a:r>
              <a:rPr lang="ja-JP" altLang="en-US"/>
              <a:t>歳以上割合の予測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総人口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Sheet1!$A$3:$A$7</c:f>
              <c:strCache>
                <c:ptCount val="5"/>
                <c:pt idx="0">
                  <c:v>2020年</c:v>
                </c:pt>
                <c:pt idx="1">
                  <c:v>2030年</c:v>
                </c:pt>
                <c:pt idx="2">
                  <c:v>2040年</c:v>
                </c:pt>
                <c:pt idx="3">
                  <c:v>2050年</c:v>
                </c:pt>
                <c:pt idx="4">
                  <c:v>2060年</c:v>
                </c:pt>
              </c:strCache>
            </c:strRef>
          </c:cat>
          <c:val>
            <c:numRef>
              <c:f>Sheet1!$E$3:$E$7</c:f>
              <c:numCache>
                <c:formatCode>#,##0_);[Red]\(#,##0\)</c:formatCode>
                <c:ptCount val="5"/>
                <c:pt idx="0">
                  <c:v>126147</c:v>
                </c:pt>
                <c:pt idx="1">
                  <c:v>120116</c:v>
                </c:pt>
                <c:pt idx="2">
                  <c:v>112837</c:v>
                </c:pt>
                <c:pt idx="3">
                  <c:v>104686</c:v>
                </c:pt>
                <c:pt idx="4">
                  <c:v>96148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E8-41CC-8B00-001B83BFD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3860767"/>
        <c:axId val="873865567"/>
      </c:barChart>
      <c:lineChart>
        <c:grouping val="standard"/>
        <c:varyColors val="0"/>
        <c:ser>
          <c:idx val="1"/>
          <c:order val="1"/>
          <c:tx>
            <c:strRef>
              <c:f>Sheet1!$F$2</c:f>
              <c:strCache>
                <c:ptCount val="1"/>
                <c:pt idx="0">
                  <c:v>65歳以上割合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Sheet1!$A$3:$A$7</c:f>
              <c:strCache>
                <c:ptCount val="5"/>
                <c:pt idx="0">
                  <c:v>2020年</c:v>
                </c:pt>
                <c:pt idx="1">
                  <c:v>2030年</c:v>
                </c:pt>
                <c:pt idx="2">
                  <c:v>2040年</c:v>
                </c:pt>
                <c:pt idx="3">
                  <c:v>2050年</c:v>
                </c:pt>
                <c:pt idx="4">
                  <c:v>2060年</c:v>
                </c:pt>
              </c:strCache>
            </c:strRef>
          </c:cat>
          <c:val>
            <c:numRef>
              <c:f>Sheet1!$F$3:$F$7</c:f>
              <c:numCache>
                <c:formatCode>0%</c:formatCode>
                <c:ptCount val="5"/>
                <c:pt idx="0">
                  <c:v>0.28599999999999998</c:v>
                </c:pt>
                <c:pt idx="1">
                  <c:v>0.308</c:v>
                </c:pt>
                <c:pt idx="2">
                  <c:v>0.34799999999999998</c:v>
                </c:pt>
                <c:pt idx="3">
                  <c:v>0.371</c:v>
                </c:pt>
                <c:pt idx="4">
                  <c:v>0.379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E8-41CC-8B00-001B83BFD5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73858367"/>
        <c:axId val="873859807"/>
      </c:lineChart>
      <c:catAx>
        <c:axId val="8738607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65567"/>
        <c:crosses val="autoZero"/>
        <c:auto val="1"/>
        <c:lblAlgn val="ctr"/>
        <c:lblOffset val="100"/>
        <c:noMultiLvlLbl val="0"/>
      </c:catAx>
      <c:valAx>
        <c:axId val="873865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60767"/>
        <c:crosses val="autoZero"/>
        <c:crossBetween val="between"/>
      </c:valAx>
      <c:valAx>
        <c:axId val="873859807"/>
        <c:scaling>
          <c:orientation val="minMax"/>
        </c:scaling>
        <c:delete val="0"/>
        <c:axPos val="r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873858367"/>
        <c:crosses val="max"/>
        <c:crossBetween val="between"/>
      </c:valAx>
      <c:catAx>
        <c:axId val="873858367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873859807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657225</xdr:colOff>
      <xdr:row>10</xdr:row>
      <xdr:rowOff>12700</xdr:rowOff>
    </xdr:from>
    <xdr:to>
      <xdr:col>6</xdr:col>
      <xdr:colOff>377825</xdr:colOff>
      <xdr:row>22</xdr:row>
      <xdr:rowOff>12700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9727142-035A-A9B5-4696-DCA3D03EAC8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0D835-A5C4-4F12-9FF9-3C58B30257CC}">
  <dimension ref="A1:G9"/>
  <sheetViews>
    <sheetView tabSelected="1" workbookViewId="0"/>
  </sheetViews>
  <sheetFormatPr defaultRowHeight="18" x14ac:dyDescent="0.55000000000000004"/>
  <cols>
    <col min="2" max="4" width="10" customWidth="1"/>
    <col min="5" max="5" width="12.5" customWidth="1"/>
    <col min="6" max="6" width="12.5" bestFit="1" customWidth="1"/>
  </cols>
  <sheetData>
    <row r="1" spans="1:7" x14ac:dyDescent="0.55000000000000004">
      <c r="A1" t="s">
        <v>0</v>
      </c>
    </row>
    <row r="2" spans="1:7" x14ac:dyDescent="0.55000000000000004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x14ac:dyDescent="0.55000000000000004">
      <c r="A3" s="1" t="s">
        <v>8</v>
      </c>
      <c r="B3" s="2">
        <v>15032</v>
      </c>
      <c r="C3" s="2">
        <v>75088</v>
      </c>
      <c r="D3" s="2">
        <v>36027</v>
      </c>
      <c r="E3" s="4">
        <f>SUM(B3:D3)</f>
        <v>126147</v>
      </c>
      <c r="F3" s="5">
        <f>ROUND(D3/E3,3)</f>
        <v>0.28599999999999998</v>
      </c>
      <c r="G3" s="3" t="str">
        <f>IF(F3&gt;=35%,"@@@","")</f>
        <v/>
      </c>
    </row>
    <row r="4" spans="1:7" x14ac:dyDescent="0.55000000000000004">
      <c r="A4" s="1" t="s">
        <v>9</v>
      </c>
      <c r="B4" s="2">
        <v>12397</v>
      </c>
      <c r="C4" s="2">
        <v>70757</v>
      </c>
      <c r="D4" s="2">
        <v>36962</v>
      </c>
      <c r="E4" s="4">
        <f t="shared" ref="E4:E7" si="0">SUM(B4:D4)</f>
        <v>120116</v>
      </c>
      <c r="F4" s="5">
        <f t="shared" ref="F4:F6" si="1">ROUND(D4/E4,3)</f>
        <v>0.308</v>
      </c>
      <c r="G4" s="3" t="str">
        <f t="shared" ref="G4:G7" si="2">IF(F4&gt;=35%,"@@@","")</f>
        <v/>
      </c>
    </row>
    <row r="5" spans="1:7" x14ac:dyDescent="0.55000000000000004">
      <c r="A5" s="1" t="s">
        <v>10</v>
      </c>
      <c r="B5" s="2">
        <v>11419</v>
      </c>
      <c r="C5" s="2">
        <v>62133</v>
      </c>
      <c r="D5" s="2">
        <v>39285</v>
      </c>
      <c r="E5" s="4">
        <f t="shared" si="0"/>
        <v>112837</v>
      </c>
      <c r="F5" s="5">
        <f t="shared" si="1"/>
        <v>0.34799999999999998</v>
      </c>
      <c r="G5" s="3" t="str">
        <f t="shared" si="2"/>
        <v/>
      </c>
    </row>
    <row r="6" spans="1:7" x14ac:dyDescent="0.55000000000000004">
      <c r="A6" s="1" t="s">
        <v>11</v>
      </c>
      <c r="B6" s="2">
        <v>10406</v>
      </c>
      <c r="C6" s="2">
        <v>55402</v>
      </c>
      <c r="D6" s="2">
        <v>38878</v>
      </c>
      <c r="E6" s="4">
        <f t="shared" si="0"/>
        <v>104686</v>
      </c>
      <c r="F6" s="5">
        <f t="shared" si="1"/>
        <v>0.371</v>
      </c>
      <c r="G6" s="3" t="str">
        <f t="shared" si="2"/>
        <v>@@@</v>
      </c>
    </row>
    <row r="7" spans="1:7" x14ac:dyDescent="0.55000000000000004">
      <c r="A7" s="1" t="s">
        <v>12</v>
      </c>
      <c r="B7" s="2">
        <v>8930</v>
      </c>
      <c r="C7" s="2">
        <v>50781</v>
      </c>
      <c r="D7" s="2">
        <v>36437</v>
      </c>
      <c r="E7" s="4">
        <f t="shared" si="0"/>
        <v>96148</v>
      </c>
      <c r="F7" s="5">
        <f>ROUND(D7/E7,3)</f>
        <v>0.379</v>
      </c>
      <c r="G7" s="3" t="str">
        <f t="shared" si="2"/>
        <v>@@@</v>
      </c>
    </row>
    <row r="8" spans="1:7" x14ac:dyDescent="0.55000000000000004">
      <c r="A8" s="1" t="s">
        <v>13</v>
      </c>
      <c r="B8" s="4">
        <f>MAX(B3:B7)</f>
        <v>15032</v>
      </c>
      <c r="C8" s="4">
        <f t="shared" ref="C8:E8" si="3">MAX(C3:C7)</f>
        <v>75088</v>
      </c>
      <c r="D8" s="4">
        <f t="shared" si="3"/>
        <v>39285</v>
      </c>
      <c r="E8" s="4">
        <f t="shared" si="3"/>
        <v>126147</v>
      </c>
    </row>
    <row r="9" spans="1:7" x14ac:dyDescent="0.55000000000000004">
      <c r="A9" s="1" t="s">
        <v>14</v>
      </c>
      <c r="B9" s="4">
        <f>MIN(B3:B8)</f>
        <v>8930</v>
      </c>
      <c r="C9" s="4">
        <f t="shared" ref="C9:E9" si="4">MIN(C3:C8)</f>
        <v>50781</v>
      </c>
      <c r="D9" s="4">
        <f t="shared" si="4"/>
        <v>36027</v>
      </c>
      <c r="E9" s="4">
        <f t="shared" si="4"/>
        <v>96148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2025-12-01T15:27:41Z</dcterms:created>
  <dcterms:modified xsi:type="dcterms:W3CDTF">2026-02-28T10:39:09Z</dcterms:modified>
</cp:coreProperties>
</file>