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4章_Excel2024\完成例\"/>
    </mc:Choice>
  </mc:AlternateContent>
  <xr:revisionPtr revIDLastSave="0" documentId="13_ncr:1_{2C7128CA-8A48-4409-9AA3-53D2AF86C097}" xr6:coauthVersionLast="47" xr6:coauthVersionMax="47" xr10:uidLastSave="{00000000-0000-0000-0000-000000000000}"/>
  <bookViews>
    <workbookView xWindow="8856" yWindow="204" windowWidth="14184" windowHeight="12036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4" i="1"/>
  <c r="I5" i="1"/>
  <c r="I8" i="1"/>
  <c r="I7" i="1"/>
  <c r="I6" i="1"/>
  <c r="I4" i="1"/>
  <c r="F7" i="1"/>
  <c r="F10" i="1" s="1"/>
  <c r="G7" i="1"/>
  <c r="G1" i="1"/>
  <c r="C12" i="1"/>
  <c r="D12" i="1"/>
  <c r="E12" i="1"/>
  <c r="B12" i="1"/>
  <c r="C11" i="1"/>
  <c r="D11" i="1"/>
  <c r="E11" i="1"/>
  <c r="B11" i="1"/>
  <c r="D10" i="1"/>
  <c r="E10" i="1"/>
  <c r="C10" i="1"/>
  <c r="B10" i="1"/>
  <c r="C9" i="1"/>
  <c r="D9" i="1"/>
  <c r="E9" i="1"/>
  <c r="B9" i="1"/>
  <c r="F5" i="1"/>
  <c r="F6" i="1"/>
  <c r="F8" i="1"/>
  <c r="F4" i="1"/>
  <c r="F9" i="1" l="1"/>
  <c r="G10" i="1"/>
  <c r="G4" i="1"/>
  <c r="G8" i="1"/>
  <c r="F11" i="1"/>
  <c r="G11" i="1" s="1"/>
  <c r="G6" i="1"/>
  <c r="G5" i="1"/>
  <c r="F12" i="1"/>
  <c r="G12" i="1" s="1"/>
  <c r="G9" i="1" l="1"/>
  <c r="H7" i="1"/>
  <c r="H5" i="1"/>
  <c r="H4" i="1"/>
  <c r="H6" i="1"/>
  <c r="H8" i="1"/>
  <c r="H9" i="1"/>
</calcChain>
</file>

<file path=xl/sharedStrings.xml><?xml version="1.0" encoding="utf-8"?>
<sst xmlns="http://schemas.openxmlformats.org/spreadsheetml/2006/main" count="22" uniqueCount="21">
  <si>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</si>
  <si>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</si>
  <si>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</si>
  <si>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</si>
  <si>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</si>
  <si>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</si>
  <si>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</si>
  <si>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</si>
  <si>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</si>
  <si>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</si>
  <si>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</si>
  <si>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</si>
  <si>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</si>
  <si>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</si>
  <si>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</si>
  <si>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</si>
  <si>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</si>
  <si>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</si>
  <si>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</si>
  <si>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</si>
  <si>
    <t>順位</t>
    <rPh sb="0" eb="2">
      <t>ジュンイ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</si>
</sst>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6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38" fontId="0" fillId="0" borderId="14" xfId="1" applyFont="1" applyBorder="1">
      <alignment vertical="center"/>
    </xf>
    <xf numFmtId="0" fontId="0" fillId="0" borderId="15" xfId="0" applyBorder="1" applyAlignment="1">
      <alignment horizontal="center" vertical="center"/>
    </xf>
    <xf numFmtId="176" fontId="0" fillId="0" borderId="16" xfId="2" applyNumberFormat="1" applyFont="1" applyBorder="1">
      <alignment vertical="center"/>
    </xf>
    <xf numFmtId="176" fontId="0" fillId="0" borderId="17" xfId="2" applyNumberFormat="1" applyFont="1" applyBorder="1">
      <alignment vertical="center"/>
    </xf>
    <xf numFmtId="176" fontId="0" fillId="0" borderId="18" xfId="2" applyNumberFormat="1" applyFon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9" xfId="2" applyNumberFormat="1" applyFont="1" applyBorder="1" applyAlignment="1">
      <alignment vertical="center"/>
    </xf>
    <xf numFmtId="0" fontId="0" fillId="0" borderId="3" xfId="2" applyNumberFormat="1" applyFont="1" applyBorder="1" applyAlignment="1">
      <alignment vertical="center"/>
    </xf>
    <xf numFmtId="0" fontId="0" fillId="0" borderId="6" xfId="2" applyNumberFormat="1" applyFont="1" applyBorder="1" applyAlignment="1">
      <alignment vertical="center"/>
    </xf>
    <xf numFmtId="176" fontId="0" fillId="0" borderId="16" xfId="2" applyNumberFormat="1" applyFont="1" applyBorder="1" applyAlignment="1">
      <alignment horizontal="center" vertical="center"/>
    </xf>
    <xf numFmtId="176" fontId="0" fillId="0" borderId="17" xfId="2" applyNumberFormat="1" applyFont="1" applyBorder="1" applyAlignment="1">
      <alignment horizontal="center" vertical="center"/>
    </xf>
    <xf numFmtId="176" fontId="0" fillId="0" borderId="18" xfId="2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E3-4CE5-A27D-658A46852AA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E3-4CE5-A27D-658A46852AA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FE3-4CE5-A27D-658A46852AA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FE3-4CE5-A27D-658A46852AA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FE3-4CE5-A27D-658A46852A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233362</xdr:colOff>
      <xdr:row>21</xdr:row>
      <xdr:rowOff>61912</xdr:rowOff>
    </xdr:from>
    <xdr:to>
      <xdr:col>6</xdr:col>
      <xdr:colOff>338137</xdr:colOff>
      <xdr:row>32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452437</xdr:colOff>
      <xdr:row>21</xdr:row>
      <xdr:rowOff>61912</xdr:rowOff>
    </xdr:from>
    <xdr:to>
      <xdr:col>13</xdr:col>
      <xdr:colOff>223837</xdr:colOff>
      <xdr:row>32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J12"/>
  <sheetViews>
    <sheetView tabSelected="1" zoomScaleNormal="100" workbookViewId="0">
      <selection activeCell="H19" sqref="H19"/>
    </sheetView>
  </sheetViews>
  <sheetFormatPr defaultRowHeight="18" x14ac:dyDescent="0.45"/>
  <cols>
    <col min="1" max="1" width="13.59765625" customWidth="1"/>
  </cols>
  <sheetData>
    <row r="1" spans="1:10" ht="22.2" x14ac:dyDescent="0.45">
      <c r="A1" t="s">
        <v>0</v>
      </c>
      <c r="C1" s="1" t="s">
        <v>11</v>
      </c>
      <c r="F1" t="s">
        <v>15</v>
      </c>
      <c r="G1">
        <f>COUNTA(A4:A8)</f>
        <v>5</v>
      </c>
    </row>
    <row r="2" spans="1:10" ht="18.600000000000001" thickBot="1" x14ac:dyDescent="0.5"/>
    <row r="3" spans="1:10" ht="18.600000000000001" thickBot="1" x14ac:dyDescent="0.5">
      <c r="A3" s="16" t="s">
        <v>1</v>
      </c>
      <c r="B3" s="17" t="s">
        <v>6</v>
      </c>
      <c r="C3" s="17" t="s">
        <v>7</v>
      </c>
      <c r="D3" s="17" t="s">
        <v>8</v>
      </c>
      <c r="E3" s="17" t="s">
        <v>9</v>
      </c>
      <c r="F3" s="17" t="s">
        <v>10</v>
      </c>
      <c r="G3" s="17" t="s">
        <v>16</v>
      </c>
      <c r="H3" s="21" t="s">
        <v>17</v>
      </c>
      <c r="I3" s="21" t="s">
        <v>19</v>
      </c>
      <c r="J3" s="18" t="s">
        <v>20</v>
      </c>
    </row>
    <row r="4" spans="1:10" x14ac:dyDescent="0.45">
      <c r="A4" s="11" t="s">
        <v>2</v>
      </c>
      <c r="B4" s="12">
        <v>482</v>
      </c>
      <c r="C4" s="12">
        <v>500</v>
      </c>
      <c r="D4" s="12">
        <v>250</v>
      </c>
      <c r="E4" s="12">
        <v>300</v>
      </c>
      <c r="F4" s="12">
        <f>SUM(D4:E4)</f>
        <v>550</v>
      </c>
      <c r="G4" s="13">
        <f>F4/B4</f>
        <v>1.1410788381742738</v>
      </c>
      <c r="H4" s="22">
        <f t="shared" ref="H4:H9" si="0">F4/$F$9</f>
        <v>0.33232628398791542</v>
      </c>
      <c r="I4" s="30" t="str">
        <f>IF(F4&gt;=C4,"○",IF(F4&gt;=B4,"△","×"))</f>
        <v>○</v>
      </c>
      <c r="J4" s="27">
        <f>_xlfn.RANK.EQ(F4,$F$4:$F$8,0)</f>
        <v>1</v>
      </c>
    </row>
    <row r="5" spans="1:10" x14ac:dyDescent="0.45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1">SUM(D5:E5)</f>
        <v>208</v>
      </c>
      <c r="G5" s="3">
        <f t="shared" ref="G5:G12" si="2">F5/B5</f>
        <v>0.82213438735177868</v>
      </c>
      <c r="H5" s="23">
        <f t="shared" si="0"/>
        <v>0.12567975830815711</v>
      </c>
      <c r="I5" s="31" t="str">
        <f t="shared" ref="I5:I8" si="3">IF(F5&gt;=C5,"○",IF(F5&gt;=B5,"△","×"))</f>
        <v>×</v>
      </c>
      <c r="J5" s="28">
        <f t="shared" ref="J5:J8" si="4">_xlfn.RANK.EQ(F5,$F$4:$F$8,0)</f>
        <v>4</v>
      </c>
    </row>
    <row r="6" spans="1:10" x14ac:dyDescent="0.45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1"/>
        <v>250</v>
      </c>
      <c r="G6" s="3">
        <f t="shared" si="2"/>
        <v>0.85616438356164382</v>
      </c>
      <c r="H6" s="23">
        <f t="shared" si="0"/>
        <v>0.15105740181268881</v>
      </c>
      <c r="I6" s="31" t="str">
        <f t="shared" si="3"/>
        <v>×</v>
      </c>
      <c r="J6" s="28">
        <f t="shared" si="4"/>
        <v>3</v>
      </c>
    </row>
    <row r="7" spans="1:10" x14ac:dyDescent="0.45">
      <c r="A7" s="19" t="s">
        <v>18</v>
      </c>
      <c r="B7" s="20">
        <v>181</v>
      </c>
      <c r="C7" s="20">
        <v>200</v>
      </c>
      <c r="D7" s="20">
        <v>87</v>
      </c>
      <c r="E7" s="20">
        <v>110</v>
      </c>
      <c r="F7" s="2">
        <f t="shared" ref="F7" si="5">SUM(D7:E7)</f>
        <v>197</v>
      </c>
      <c r="G7" s="3">
        <f t="shared" ref="G7" si="6">F7/B7</f>
        <v>1.0883977900552486</v>
      </c>
      <c r="H7" s="23">
        <f t="shared" si="0"/>
        <v>0.11903323262839879</v>
      </c>
      <c r="I7" s="31" t="str">
        <f t="shared" si="3"/>
        <v>△</v>
      </c>
      <c r="J7" s="28">
        <f t="shared" si="4"/>
        <v>5</v>
      </c>
    </row>
    <row r="8" spans="1:10" ht="18.600000000000001" thickBot="1" x14ac:dyDescent="0.5">
      <c r="A8" s="7" t="s">
        <v>5</v>
      </c>
      <c r="B8" s="15">
        <v>321</v>
      </c>
      <c r="C8" s="15">
        <v>350</v>
      </c>
      <c r="D8" s="15">
        <v>200</v>
      </c>
      <c r="E8" s="15">
        <v>250</v>
      </c>
      <c r="F8" s="15">
        <f t="shared" si="1"/>
        <v>450</v>
      </c>
      <c r="G8" s="9">
        <f t="shared" si="2"/>
        <v>1.4018691588785046</v>
      </c>
      <c r="H8" s="24">
        <f t="shared" si="0"/>
        <v>0.27190332326283989</v>
      </c>
      <c r="I8" s="32" t="str">
        <f t="shared" si="3"/>
        <v>○</v>
      </c>
      <c r="J8" s="29">
        <f t="shared" si="4"/>
        <v>2</v>
      </c>
    </row>
    <row r="9" spans="1:10" x14ac:dyDescent="0.45">
      <c r="A9" s="11" t="s">
        <v>10</v>
      </c>
      <c r="B9" s="12">
        <f>SUM(B4:B8)</f>
        <v>1529</v>
      </c>
      <c r="C9" s="12">
        <f>SUM(C4:C8)</f>
        <v>1671</v>
      </c>
      <c r="D9" s="12">
        <f>SUM(D4:D8)</f>
        <v>747</v>
      </c>
      <c r="E9" s="12">
        <f>SUM(E4:E8)</f>
        <v>908</v>
      </c>
      <c r="F9" s="12">
        <f>SUM(F4:F8)</f>
        <v>1655</v>
      </c>
      <c r="G9" s="13">
        <f t="shared" si="2"/>
        <v>1.0824068018312623</v>
      </c>
      <c r="H9" s="22">
        <f t="shared" si="0"/>
        <v>1</v>
      </c>
      <c r="I9" s="22"/>
      <c r="J9" s="14"/>
    </row>
    <row r="10" spans="1:10" x14ac:dyDescent="0.45">
      <c r="A10" s="5" t="s">
        <v>12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2"/>
        <v>1.0824068018312623</v>
      </c>
      <c r="H10" s="25"/>
      <c r="I10" s="25"/>
      <c r="J10" s="6"/>
    </row>
    <row r="11" spans="1:10" x14ac:dyDescent="0.45">
      <c r="A11" s="5" t="s">
        <v>13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2"/>
        <v>1.1410788381742738</v>
      </c>
      <c r="H11" s="25"/>
      <c r="I11" s="25"/>
      <c r="J11" s="6"/>
    </row>
    <row r="12" spans="1:10" ht="18.600000000000001" thickBot="1" x14ac:dyDescent="0.5">
      <c r="A12" s="7" t="s">
        <v>14</v>
      </c>
      <c r="B12" s="8">
        <f>MIN(B4:B8)</f>
        <v>181</v>
      </c>
      <c r="C12" s="8">
        <f>MIN(C4:C8)</f>
        <v>200</v>
      </c>
      <c r="D12" s="8">
        <f>MIN(D4:D8)</f>
        <v>87</v>
      </c>
      <c r="E12" s="8">
        <f>MIN(E4:E8)</f>
        <v>98</v>
      </c>
      <c r="F12" s="8">
        <f>MIN(F4:F8)</f>
        <v>197</v>
      </c>
      <c r="G12" s="9">
        <f t="shared" si="2"/>
        <v>1.0883977900552486</v>
      </c>
      <c r="H12" s="26"/>
      <c r="I12" s="26"/>
      <c r="J12" s="10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2026-02-13T08:08:30Z</dcterms:modified>
</cp:coreProperties>
</file>