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18D59164-7309-452B-B431-CC46D2CE7614}" xr6:coauthVersionLast="47" xr6:coauthVersionMax="47" xr10:uidLastSave="{00000000-0000-0000-0000-000000000000}"/>
  <bookViews>
    <workbookView xWindow="0" yWindow="0" windowWidth="24675" windowHeight="14685" xr2:uid="{5633CD1B-883E-4491-95B4-6CBA3974D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  <c r="D11" i="1"/>
  <c r="C11" i="1"/>
  <c r="E5" i="1"/>
  <c r="H5" i="1" s="1"/>
  <c r="F5" i="1"/>
  <c r="G5" i="1"/>
  <c r="E6" i="1"/>
  <c r="H6" i="1" s="1"/>
  <c r="F6" i="1"/>
  <c r="G6" i="1"/>
  <c r="E7" i="1"/>
  <c r="H7" i="1" s="1"/>
  <c r="F7" i="1"/>
  <c r="G7" i="1"/>
  <c r="E8" i="1"/>
  <c r="F8" i="1"/>
  <c r="G8" i="1"/>
  <c r="E9" i="1"/>
  <c r="H9" i="1" s="1"/>
  <c r="F9" i="1"/>
  <c r="G9" i="1"/>
  <c r="E10" i="1"/>
  <c r="F10" i="1"/>
  <c r="G10" i="1"/>
  <c r="G4" i="1"/>
  <c r="F4" i="1"/>
  <c r="E4" i="1"/>
  <c r="H10" i="1" l="1"/>
  <c r="H8" i="1"/>
  <c r="H4" i="1"/>
</calcChain>
</file>

<file path=xl/sharedStrings.xml><?xml version="1.0" encoding="utf-8"?>
<sst xmlns="http://schemas.openxmlformats.org/spreadsheetml/2006/main" count="19" uniqueCount="19">
  <si>
    <t>氏名</t>
  </si>
  <si>
    <t>緑茶出荷比較</t>
  </si>
  <si>
    <t>No.</t>
  </si>
  <si>
    <t>地域</t>
  </si>
  <si>
    <t>先月</t>
  </si>
  <si>
    <t>今月</t>
  </si>
  <si>
    <t>前期比</t>
  </si>
  <si>
    <t>先月順位</t>
  </si>
  <si>
    <t>今月順位</t>
  </si>
  <si>
    <t>率の順位</t>
  </si>
  <si>
    <t>北海道地方</t>
  </si>
  <si>
    <t>東北地方</t>
  </si>
  <si>
    <t>平均</t>
  </si>
  <si>
    <t>最大</t>
  </si>
  <si>
    <t>関東地方</t>
    <phoneticPr fontId="2"/>
  </si>
  <si>
    <t>中部地方</t>
    <rPh sb="0" eb="2">
      <t>チュウブ</t>
    </rPh>
    <phoneticPr fontId="2"/>
  </si>
  <si>
    <t>近畿地方</t>
    <rPh sb="0" eb="2">
      <t>キンキ</t>
    </rPh>
    <phoneticPr fontId="2"/>
  </si>
  <si>
    <t>中国・四国地方</t>
    <rPh sb="0" eb="2">
      <t>チュウゴク</t>
    </rPh>
    <rPh sb="3" eb="5">
      <t>シコク</t>
    </rPh>
    <phoneticPr fontId="2"/>
  </si>
  <si>
    <t>九州・沖縄地方</t>
    <rPh sb="3" eb="5">
      <t>オキナワ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</si>
</sst>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right" vertical="center"/>
    </xf>
    <xf numFmtId="176" fontId="0" fillId="0" borderId="3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0" fontId="0" fillId="0" borderId="7" xfId="0" applyBorder="1" applyAlignment="1">
      <alignment horizontal="right"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9" fontId="0" fillId="0" borderId="11" xfId="2" applyFont="1" applyBorder="1">
      <alignment vertical="center"/>
    </xf>
    <xf numFmtId="9" fontId="0" fillId="0" borderId="12" xfId="2" applyFont="1" applyBorder="1">
      <alignment vertical="center"/>
    </xf>
    <xf numFmtId="38" fontId="0" fillId="0" borderId="6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012B-8694-4112-88ED-3C98B8F3C4CB}">
  <dimension ref="A1:H12"/>
  <sheetViews>
    <sheetView tabSelected="1" workbookViewId="0"/>
  </sheetViews>
  <sheetFormatPr defaultRowHeight="18.75" x14ac:dyDescent="0.4"/>
  <cols>
    <col min="1" max="1" width="5.25" bestFit="1" customWidth="1"/>
    <col min="2" max="2" width="15.125" bestFit="1" customWidth="1"/>
  </cols>
  <sheetData>
    <row r="1" spans="1:8" x14ac:dyDescent="0.4">
      <c r="A1" t="s">
        <v>0</v>
      </c>
      <c r="C1" t="s">
        <v>1</v>
      </c>
    </row>
    <row r="2" spans="1:8" ht="19.5" thickBot="1" x14ac:dyDescent="0.45"/>
    <row r="3" spans="1:8" x14ac:dyDescent="0.4">
      <c r="A3" s="3" t="s">
        <v>2</v>
      </c>
      <c r="B3" s="4" t="s">
        <v>3</v>
      </c>
      <c r="C3" s="4" t="s">
        <v>4</v>
      </c>
      <c r="D3" s="5" t="s">
        <v>5</v>
      </c>
      <c r="E3" s="17" t="s">
        <v>6</v>
      </c>
      <c r="F3" s="4" t="s">
        <v>7</v>
      </c>
      <c r="G3" s="4" t="s">
        <v>8</v>
      </c>
      <c r="H3" s="5" t="s">
        <v>9</v>
      </c>
    </row>
    <row r="4" spans="1:8" x14ac:dyDescent="0.4">
      <c r="A4" s="6">
        <v>1</v>
      </c>
      <c r="B4" s="1" t="s">
        <v>10</v>
      </c>
      <c r="C4" s="2">
        <v>1200</v>
      </c>
      <c r="D4" s="20">
        <v>900</v>
      </c>
      <c r="E4" s="18">
        <f>D4/C4</f>
        <v>0.75</v>
      </c>
      <c r="F4" s="1">
        <f>_xlfn.RANK.EQ(C4,$C$4:$C$10,0)</f>
        <v>6</v>
      </c>
      <c r="G4" s="1">
        <f>_xlfn.RANK.EQ(D4,$D$4:$D$10,0)</f>
        <v>7</v>
      </c>
      <c r="H4" s="7">
        <f>_xlfn.RANK.EQ(E4,$E$4:$E$10,0)</f>
        <v>7</v>
      </c>
    </row>
    <row r="5" spans="1:8" x14ac:dyDescent="0.4">
      <c r="A5" s="6">
        <v>2</v>
      </c>
      <c r="B5" s="1" t="s">
        <v>11</v>
      </c>
      <c r="C5" s="2">
        <v>1100</v>
      </c>
      <c r="D5" s="20">
        <v>1000</v>
      </c>
      <c r="E5" s="18">
        <f t="shared" ref="E5:E10" si="0">D5/C5</f>
        <v>0.90909090909090906</v>
      </c>
      <c r="F5" s="1">
        <f t="shared" ref="F5:F10" si="1">_xlfn.RANK.EQ(C5,$C$4:$C$10,0)</f>
        <v>7</v>
      </c>
      <c r="G5" s="1">
        <f t="shared" ref="G5:G10" si="2">_xlfn.RANK.EQ(D5,$D$4:$D$10,0)</f>
        <v>6</v>
      </c>
      <c r="H5" s="7">
        <f t="shared" ref="H5:H10" si="3">_xlfn.RANK.EQ(E5,$E$4:$E$10,0)</f>
        <v>4</v>
      </c>
    </row>
    <row r="6" spans="1:8" x14ac:dyDescent="0.4">
      <c r="A6" s="6">
        <v>3</v>
      </c>
      <c r="B6" s="1" t="s">
        <v>14</v>
      </c>
      <c r="C6" s="2">
        <v>5200</v>
      </c>
      <c r="D6" s="20">
        <v>4700</v>
      </c>
      <c r="E6" s="18">
        <f t="shared" si="0"/>
        <v>0.90384615384615385</v>
      </c>
      <c r="F6" s="1">
        <f t="shared" si="1"/>
        <v>1</v>
      </c>
      <c r="G6" s="1">
        <f t="shared" si="2"/>
        <v>3</v>
      </c>
      <c r="H6" s="7">
        <f t="shared" si="3"/>
        <v>5</v>
      </c>
    </row>
    <row r="7" spans="1:8" x14ac:dyDescent="0.4">
      <c r="A7" s="6">
        <v>4</v>
      </c>
      <c r="B7" s="1" t="s">
        <v>15</v>
      </c>
      <c r="C7" s="2">
        <v>2100</v>
      </c>
      <c r="D7" s="20">
        <v>1600</v>
      </c>
      <c r="E7" s="18">
        <f t="shared" si="0"/>
        <v>0.76190476190476186</v>
      </c>
      <c r="F7" s="1">
        <f t="shared" si="1"/>
        <v>5</v>
      </c>
      <c r="G7" s="1">
        <f t="shared" si="2"/>
        <v>5</v>
      </c>
      <c r="H7" s="7">
        <f t="shared" si="3"/>
        <v>6</v>
      </c>
    </row>
    <row r="8" spans="1:8" x14ac:dyDescent="0.4">
      <c r="A8" s="6">
        <v>5</v>
      </c>
      <c r="B8" s="1" t="s">
        <v>16</v>
      </c>
      <c r="C8" s="2">
        <v>4400</v>
      </c>
      <c r="D8" s="20">
        <v>5100</v>
      </c>
      <c r="E8" s="18">
        <f t="shared" si="0"/>
        <v>1.1590909090909092</v>
      </c>
      <c r="F8" s="1">
        <f t="shared" si="1"/>
        <v>3</v>
      </c>
      <c r="G8" s="1">
        <f t="shared" si="2"/>
        <v>1</v>
      </c>
      <c r="H8" s="7">
        <f t="shared" si="3"/>
        <v>2</v>
      </c>
    </row>
    <row r="9" spans="1:8" x14ac:dyDescent="0.4">
      <c r="A9" s="6">
        <v>6</v>
      </c>
      <c r="B9" s="1" t="s">
        <v>17</v>
      </c>
      <c r="C9" s="2">
        <v>3800</v>
      </c>
      <c r="D9" s="20">
        <v>4500</v>
      </c>
      <c r="E9" s="18">
        <f t="shared" si="0"/>
        <v>1.1842105263157894</v>
      </c>
      <c r="F9" s="1">
        <f t="shared" si="1"/>
        <v>4</v>
      </c>
      <c r="G9" s="1">
        <f t="shared" si="2"/>
        <v>4</v>
      </c>
      <c r="H9" s="7">
        <f t="shared" si="3"/>
        <v>1</v>
      </c>
    </row>
    <row r="10" spans="1:8" ht="19.5" thickBot="1" x14ac:dyDescent="0.45">
      <c r="A10" s="8">
        <v>7</v>
      </c>
      <c r="B10" s="9" t="s">
        <v>18</v>
      </c>
      <c r="C10" s="10">
        <v>4600</v>
      </c>
      <c r="D10" s="16">
        <v>4800</v>
      </c>
      <c r="E10" s="19">
        <f t="shared" si="0"/>
        <v>1.0434782608695652</v>
      </c>
      <c r="F10" s="9">
        <f t="shared" si="1"/>
        <v>2</v>
      </c>
      <c r="G10" s="9">
        <f t="shared" si="2"/>
        <v>2</v>
      </c>
      <c r="H10" s="11">
        <f t="shared" si="3"/>
        <v>3</v>
      </c>
    </row>
    <row r="11" spans="1:8" x14ac:dyDescent="0.4">
      <c r="B11" s="12" t="s">
        <v>12</v>
      </c>
      <c r="C11" s="13">
        <f>AVERAGE(C4:C10)</f>
        <v>3200</v>
      </c>
      <c r="D11" s="14">
        <f>AVERAGE(D4:D10)</f>
        <v>3228.5714285714284</v>
      </c>
    </row>
    <row r="12" spans="1:8" ht="19.5" thickBot="1" x14ac:dyDescent="0.45">
      <c r="B12" s="15" t="s">
        <v>13</v>
      </c>
      <c r="C12" s="10">
        <f>MAX(C4:C10)</f>
        <v>5200</v>
      </c>
      <c r="D12" s="16">
        <f>MAX(D4:D10)</f>
        <v>5100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2019-02-13T10:57:45Z</dcterms:created>
  <dcterms:modified xsi:type="dcterms:W3CDTF">2025-10-05T06:24:26Z</dcterms:modified>
</cp:coreProperties>
</file>