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完成例\"/>
    </mc:Choice>
  </mc:AlternateContent>
  <xr:revisionPtr revIDLastSave="0" documentId="13_ncr:1_{4EC86879-BE69-491B-BC18-1079EE4FAA95}" xr6:coauthVersionLast="47" xr6:coauthVersionMax="47" xr10:uidLastSave="{00000000-0000-0000-0000-000000000000}"/>
  <bookViews>
    <workbookView xWindow="-110" yWindow="-110" windowWidth="19420" windowHeight="10300" xr2:uid="{1DDEC36B-6061-49CD-8887-97E9EC4993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G24" i="1"/>
  <c r="E24" i="1"/>
  <c r="H24" i="1" s="1"/>
  <c r="B24" i="1"/>
  <c r="G23" i="1"/>
  <c r="E23" i="1"/>
  <c r="H23" i="1" s="1"/>
  <c r="B23" i="1"/>
  <c r="G22" i="1"/>
  <c r="E22" i="1"/>
  <c r="H22" i="1" s="1"/>
  <c r="B22" i="1"/>
  <c r="G21" i="1"/>
  <c r="E21" i="1"/>
  <c r="H21" i="1" s="1"/>
  <c r="B21" i="1"/>
  <c r="G20" i="1"/>
  <c r="E20" i="1"/>
  <c r="H20" i="1" s="1"/>
  <c r="B20" i="1"/>
  <c r="G19" i="1"/>
  <c r="E19" i="1"/>
  <c r="H19" i="1" s="1"/>
  <c r="B19" i="1"/>
  <c r="G18" i="1"/>
  <c r="E18" i="1"/>
  <c r="H18" i="1" s="1"/>
  <c r="B18" i="1"/>
  <c r="G17" i="1"/>
  <c r="E17" i="1"/>
  <c r="H17" i="1" s="1"/>
  <c r="B17" i="1"/>
  <c r="G16" i="1"/>
  <c r="E16" i="1"/>
  <c r="H16" i="1" s="1"/>
  <c r="B16" i="1"/>
  <c r="G15" i="1"/>
  <c r="E15" i="1"/>
  <c r="H15" i="1" s="1"/>
  <c r="B15" i="1"/>
  <c r="G6" i="1" s="1"/>
  <c r="G14" i="1"/>
  <c r="E14" i="1"/>
  <c r="H14" i="1" s="1"/>
  <c r="B14" i="1"/>
  <c r="G13" i="1"/>
  <c r="O8" i="1" s="1"/>
  <c r="E13" i="1"/>
  <c r="E28" i="1" s="1"/>
  <c r="B13" i="1"/>
  <c r="H8" i="1"/>
  <c r="G8" i="1"/>
  <c r="H7" i="1"/>
  <c r="G7" i="1"/>
  <c r="H6" i="1"/>
  <c r="G9" i="1" l="1"/>
  <c r="H9" i="1"/>
  <c r="G5" i="1"/>
  <c r="H5" i="1"/>
  <c r="N5" i="1"/>
  <c r="O5" i="1"/>
  <c r="N6" i="1"/>
  <c r="O6" i="1"/>
  <c r="N7" i="1"/>
  <c r="O7" i="1"/>
  <c r="N8" i="1"/>
  <c r="E25" i="1"/>
  <c r="H13" i="1"/>
  <c r="E26" i="1"/>
  <c r="E27" i="1"/>
</calcChain>
</file>

<file path=xl/sharedStrings.xml><?xml version="1.0" encoding="utf-8"?>
<sst xmlns="http://schemas.openxmlformats.org/spreadsheetml/2006/main" count="65" uniqueCount="34">
  <si>
    <t>氏名</t>
  </si>
  <si>
    <t>商品一覧表</t>
  </si>
  <si>
    <t>商品別売上集計表</t>
  </si>
  <si>
    <t>商品コード</t>
  </si>
  <si>
    <t>商品名</t>
  </si>
  <si>
    <t>単価</t>
  </si>
  <si>
    <t>セット価格</t>
  </si>
  <si>
    <t>個数</t>
  </si>
  <si>
    <t>金額</t>
  </si>
  <si>
    <t>ココア</t>
  </si>
  <si>
    <t>コーヒー</t>
  </si>
  <si>
    <t>チョコレート</t>
  </si>
  <si>
    <t>ストロベリー</t>
  </si>
  <si>
    <t>売上一覧表</t>
  </si>
  <si>
    <t>セット</t>
  </si>
  <si>
    <t>場所コード</t>
  </si>
  <si>
    <t>場所</t>
  </si>
  <si>
    <t>チェック</t>
  </si>
  <si>
    <t>G</t>
  </si>
  <si>
    <t>D</t>
  </si>
  <si>
    <t>R</t>
  </si>
  <si>
    <t>L</t>
  </si>
  <si>
    <t>合計</t>
  </si>
  <si>
    <t>平均</t>
  </si>
  <si>
    <t>最大</t>
  </si>
  <si>
    <t>最小</t>
  </si>
  <si>
    <t>販売件数</t>
  </si>
  <si>
    <t>場所一覧表</t>
  </si>
  <si>
    <t>場所別売上集計表</t>
  </si>
  <si>
    <t>ラウンジ</t>
  </si>
  <si>
    <t>校庭</t>
  </si>
  <si>
    <t>食堂</t>
  </si>
  <si>
    <t>出前</t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</si>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</sst>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38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38" fontId="0" fillId="0" borderId="9" xfId="1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0" xfId="0" applyBorder="1">
      <alignment vertical="center"/>
    </xf>
    <xf numFmtId="38" fontId="0" fillId="0" borderId="12" xfId="1" applyFont="1" applyBorder="1">
      <alignment vertical="center"/>
    </xf>
    <xf numFmtId="38" fontId="0" fillId="0" borderId="5" xfId="1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38" fontId="0" fillId="0" borderId="8" xfId="1" applyFont="1" applyBorder="1">
      <alignment vertical="center"/>
    </xf>
    <xf numFmtId="38" fontId="0" fillId="0" borderId="11" xfId="1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176" fontId="0" fillId="0" borderId="8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8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商品別売上金額比較</a:t>
            </a:r>
            <a:endParaRPr lang="ja-JP" altLang="en-US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Sheet1!$H$4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C16-43E8-BB61-1E26C4022DC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C16-43E8-BB61-1E26C4022DC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C16-43E8-BB61-1E26C4022DC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C16-43E8-BB61-1E26C4022DC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C16-43E8-BB61-1E26C4022DC8}"/>
              </c:ext>
            </c:extLst>
          </c:dPt>
          <c:cat>
            <c:strRef>
              <c:f>Sheet1!$F$5:$F$9</c:f>
              <c:strCache>
                <c:ptCount val="5"/>
                <c:pt idx="0">
                  <c:v>ミルクティ</c:v>
                </c:pt>
                <c:pt idx="1">
                  <c:v>ココア</c:v>
                </c:pt>
                <c:pt idx="2">
                  <c:v>コーヒー</c:v>
                </c:pt>
                <c:pt idx="3">
                  <c:v>チョコレート</c:v>
                </c:pt>
                <c:pt idx="4">
                  <c:v>ストロベリー</c:v>
                </c:pt>
              </c:strCache>
            </c:strRef>
          </c:cat>
          <c:val>
            <c:numRef>
              <c:f>Sheet1!$H$5:$H$9</c:f>
              <c:numCache>
                <c:formatCode>#,##0_);[Red]\(#,##0\)</c:formatCode>
                <c:ptCount val="5"/>
                <c:pt idx="0">
                  <c:v>5410</c:v>
                </c:pt>
                <c:pt idx="1">
                  <c:v>200</c:v>
                </c:pt>
                <c:pt idx="2">
                  <c:v>450</c:v>
                </c:pt>
                <c:pt idx="3">
                  <c:v>320</c:v>
                </c:pt>
                <c:pt idx="4">
                  <c:v>2680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9-4BAD-A56D-0C36E2B29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場所別売上金額比較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Sheet1!$O$4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EC-415F-99D3-3737D8A497A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EC-415F-99D3-3737D8A497A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EC-415F-99D3-3737D8A497A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EC-415F-99D3-3737D8A497A2}"/>
              </c:ext>
            </c:extLst>
          </c:dPt>
          <c:cat>
            <c:strRef>
              <c:f>Sheet1!$M$5:$M$8</c:f>
              <c:strCache>
                <c:ptCount val="4"/>
                <c:pt idx="0">
                  <c:v>ラウンジ</c:v>
                </c:pt>
                <c:pt idx="1">
                  <c:v>校庭</c:v>
                </c:pt>
                <c:pt idx="2">
                  <c:v>食堂</c:v>
                </c:pt>
                <c:pt idx="3">
                  <c:v>出前</c:v>
                </c:pt>
              </c:strCache>
            </c:strRef>
          </c:cat>
          <c:val>
            <c:numRef>
              <c:f>Sheet1!$O$5:$O$8</c:f>
              <c:numCache>
                <c:formatCode>#,##0_);[Red]\(#,##0\)</c:formatCode>
                <c:ptCount val="4"/>
                <c:pt idx="0">
                  <c:v>6120</c:v>
                </c:pt>
                <c:pt idx="1">
                  <c:v>1660</c:v>
                </c:pt>
                <c:pt idx="2">
                  <c:v>960</c:v>
                </c:pt>
                <c:pt idx="3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2A-4F3D-95D3-8221BD4D6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338137</xdr:colOff>
      <xdr:row>8</xdr:row>
      <xdr:rowOff>33337</xdr:rowOff>
    </xdr:from>
    <xdr:to>
      <xdr:col>14</xdr:col>
      <xdr:colOff>642937</xdr:colOff>
      <xdr:row>19</xdr:row>
      <xdr:rowOff>128587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D53B989-BFC4-05FC-81CB-71BE8067C8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342900</xdr:colOff>
      <xdr:row>19</xdr:row>
      <xdr:rowOff>176212</xdr:rowOff>
    </xdr:from>
    <xdr:to>
      <xdr:col>14</xdr:col>
      <xdr:colOff>647700</xdr:colOff>
      <xdr:row>31</xdr:row>
      <xdr:rowOff>52387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C393E66-9CA2-2661-18FD-DFEA8F7EC8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5BD1D-C318-4205-9DE9-D46F5D24ED15}">
  <dimension ref="A1:O29"/>
  <sheetViews>
    <sheetView tabSelected="1" topLeftCell="A19" workbookViewId="0">
      <selection activeCell="E25" sqref="E25"/>
    </sheetView>
  </sheetViews>
  <sheetFormatPr defaultRowHeight="18" x14ac:dyDescent="0.55000000000000004"/>
  <cols>
    <col min="1" max="1" width="11" bestFit="1" customWidth="1"/>
    <col min="2" max="2" width="13" bestFit="1" customWidth="1"/>
    <col min="3" max="3" width="5.1640625" bestFit="1" customWidth="1"/>
    <col min="4" max="4" width="11" bestFit="1" customWidth="1"/>
    <col min="6" max="6" width="13" customWidth="1"/>
    <col min="10" max="10" width="11" bestFit="1" customWidth="1"/>
  </cols>
  <sheetData>
    <row r="1" spans="1:15" x14ac:dyDescent="0.55000000000000004">
      <c r="A1" t="s">
        <v>0</v>
      </c>
    </row>
    <row r="3" spans="1:15" ht="18.5" thickBot="1" x14ac:dyDescent="0.6">
      <c r="A3" t="s">
        <v>1</v>
      </c>
      <c r="F3" t="s">
        <v>2</v>
      </c>
      <c r="J3" t="s">
        <v>27</v>
      </c>
      <c r="M3" t="s">
        <v>28</v>
      </c>
    </row>
    <row r="4" spans="1:15" ht="18.5" thickBot="1" x14ac:dyDescent="0.6">
      <c r="A4" s="1" t="s">
        <v>3</v>
      </c>
      <c r="B4" s="2" t="s">
        <v>4</v>
      </c>
      <c r="C4" s="2" t="s">
        <v>5</v>
      </c>
      <c r="D4" s="3" t="s">
        <v>6</v>
      </c>
      <c r="F4" s="1" t="s">
        <v>4</v>
      </c>
      <c r="G4" s="2" t="s">
        <v>7</v>
      </c>
      <c r="H4" s="3" t="s">
        <v>8</v>
      </c>
      <c r="J4" s="1" t="s">
        <v>15</v>
      </c>
      <c r="K4" s="3" t="s">
        <v>16</v>
      </c>
      <c r="M4" s="1" t="s">
        <v>16</v>
      </c>
      <c r="N4" s="2" t="s">
        <v>7</v>
      </c>
      <c r="O4" s="3" t="s">
        <v>8</v>
      </c>
    </row>
    <row r="5" spans="1:15" x14ac:dyDescent="0.55000000000000004">
      <c r="A5" s="4">
        <v>101</v>
      </c>
      <c r="B5" s="5" t="s">
        <v>33</v>
      </c>
      <c r="C5" s="5">
        <v>110</v>
      </c>
      <c r="D5" s="6">
        <v>160</v>
      </c>
      <c r="F5" s="7" t="s">
        <v>33</v>
      </c>
      <c r="G5" s="5">
        <f>SUMIF($B$13:$B$24,F5,$C$13:$C$24)</f>
        <v>41</v>
      </c>
      <c r="H5" s="8">
        <f>SUMIF($B$13:$B$24,F5,$E$13:$E$24)</f>
        <v>5410</v>
      </c>
      <c r="J5" s="4" t="s">
        <v>21</v>
      </c>
      <c r="K5" s="6" t="s">
        <v>29</v>
      </c>
      <c r="M5" s="7" t="s">
        <v>29</v>
      </c>
      <c r="N5" s="5">
        <f>SUMIF($G$13:$G$24,M5,$C$13:$C$24)</f>
        <v>45</v>
      </c>
      <c r="O5" s="8">
        <f>SUMIF($G$13:$G$24,M5,$E$13:$E$24)</f>
        <v>6120</v>
      </c>
    </row>
    <row r="6" spans="1:15" x14ac:dyDescent="0.55000000000000004">
      <c r="A6" s="9">
        <v>102</v>
      </c>
      <c r="B6" s="10" t="s">
        <v>9</v>
      </c>
      <c r="C6" s="10">
        <v>100</v>
      </c>
      <c r="D6" s="11">
        <v>150</v>
      </c>
      <c r="F6" s="12" t="s">
        <v>9</v>
      </c>
      <c r="G6" s="10">
        <f t="shared" ref="G6:G9" si="0">SUMIF($B$13:$B$24,F6,$C$13:$C$24)</f>
        <v>2</v>
      </c>
      <c r="H6" s="13">
        <f t="shared" ref="H6:H9" si="1">SUMIF($B$13:$B$24,F6,$E$13:$E$24)</f>
        <v>200</v>
      </c>
      <c r="J6" s="9" t="s">
        <v>18</v>
      </c>
      <c r="K6" s="11" t="s">
        <v>30</v>
      </c>
      <c r="M6" s="12" t="s">
        <v>30</v>
      </c>
      <c r="N6" s="10">
        <f t="shared" ref="N6:N8" si="2">SUMIF($G$13:$G$24,M6,$C$13:$C$24)</f>
        <v>15</v>
      </c>
      <c r="O6" s="13">
        <f t="shared" ref="O6:O8" si="3">SUMIF($G$13:$G$24,M6,$E$13:$E$24)</f>
        <v>1660</v>
      </c>
    </row>
    <row r="7" spans="1:15" x14ac:dyDescent="0.55000000000000004">
      <c r="A7" s="9">
        <v>103</v>
      </c>
      <c r="B7" s="10" t="s">
        <v>10</v>
      </c>
      <c r="C7" s="10">
        <v>100</v>
      </c>
      <c r="D7" s="11">
        <v>150</v>
      </c>
      <c r="F7" s="12" t="s">
        <v>10</v>
      </c>
      <c r="G7" s="10">
        <f t="shared" si="0"/>
        <v>4</v>
      </c>
      <c r="H7" s="13">
        <f t="shared" si="1"/>
        <v>450</v>
      </c>
      <c r="J7" s="9" t="s">
        <v>20</v>
      </c>
      <c r="K7" s="11" t="s">
        <v>31</v>
      </c>
      <c r="M7" s="12" t="s">
        <v>31</v>
      </c>
      <c r="N7" s="10">
        <f t="shared" si="2"/>
        <v>6</v>
      </c>
      <c r="O7" s="13">
        <f t="shared" si="3"/>
        <v>960</v>
      </c>
    </row>
    <row r="8" spans="1:15" ht="18.5" thickBot="1" x14ac:dyDescent="0.6">
      <c r="A8" s="9">
        <v>104</v>
      </c>
      <c r="B8" s="10" t="s">
        <v>11</v>
      </c>
      <c r="C8" s="10">
        <v>120</v>
      </c>
      <c r="D8" s="11">
        <v>160</v>
      </c>
      <c r="F8" s="12" t="s">
        <v>11</v>
      </c>
      <c r="G8" s="10">
        <f t="shared" si="0"/>
        <v>2</v>
      </c>
      <c r="H8" s="13">
        <f t="shared" si="1"/>
        <v>320</v>
      </c>
      <c r="J8" s="14" t="s">
        <v>19</v>
      </c>
      <c r="K8" s="16" t="s">
        <v>32</v>
      </c>
      <c r="M8" s="17" t="s">
        <v>32</v>
      </c>
      <c r="N8" s="15">
        <f t="shared" si="2"/>
        <v>2</v>
      </c>
      <c r="O8" s="18">
        <f t="shared" si="3"/>
        <v>320</v>
      </c>
    </row>
    <row r="9" spans="1:15" ht="18.5" thickBot="1" x14ac:dyDescent="0.6">
      <c r="A9" s="14">
        <v>105</v>
      </c>
      <c r="B9" s="15" t="s">
        <v>12</v>
      </c>
      <c r="C9" s="15">
        <v>120</v>
      </c>
      <c r="D9" s="16">
        <v>160</v>
      </c>
      <c r="F9" s="17" t="s">
        <v>12</v>
      </c>
      <c r="G9" s="15">
        <f t="shared" si="0"/>
        <v>19</v>
      </c>
      <c r="H9" s="18">
        <f t="shared" si="1"/>
        <v>2680</v>
      </c>
    </row>
    <row r="11" spans="1:15" ht="18.5" thickBot="1" x14ac:dyDescent="0.6">
      <c r="A11" t="s">
        <v>13</v>
      </c>
    </row>
    <row r="12" spans="1:15" ht="18.5" thickBot="1" x14ac:dyDescent="0.6">
      <c r="A12" s="1" t="s">
        <v>3</v>
      </c>
      <c r="B12" s="2" t="s">
        <v>4</v>
      </c>
      <c r="C12" s="2" t="s">
        <v>7</v>
      </c>
      <c r="D12" s="2" t="s">
        <v>14</v>
      </c>
      <c r="E12" s="2" t="s">
        <v>8</v>
      </c>
      <c r="F12" s="2" t="s">
        <v>15</v>
      </c>
      <c r="G12" s="2" t="s">
        <v>16</v>
      </c>
      <c r="H12" s="3" t="s">
        <v>17</v>
      </c>
    </row>
    <row r="13" spans="1:15" x14ac:dyDescent="0.55000000000000004">
      <c r="A13" s="4">
        <v>103</v>
      </c>
      <c r="B13" s="5" t="str">
        <f>_xlfn.XLOOKUP(A13,$A$5:$A$9,$B$5:$B$9,"")</f>
        <v>コーヒー</v>
      </c>
      <c r="C13" s="5">
        <v>3</v>
      </c>
      <c r="D13" s="5">
        <v>0</v>
      </c>
      <c r="E13" s="19">
        <f>IF(D13=0,_xlfn.XLOOKUP(A13,$A$5:$A$9,$C$5:$C$9)*C13,_xlfn.XLOOKUP(A13,$A$5:$A$9,$D$5:$D$9)*C13)</f>
        <v>300</v>
      </c>
      <c r="F13" s="20" t="s">
        <v>18</v>
      </c>
      <c r="G13" s="5" t="str">
        <f>_xlfn.XLOOKUP(F13,$J$5:$J$8,$K$5:$K$8,"")</f>
        <v>校庭</v>
      </c>
      <c r="H13" s="21" t="str">
        <f>IF(AND(E13&gt;=1000,F13="L"),"○","")</f>
        <v/>
      </c>
    </row>
    <row r="14" spans="1:15" x14ac:dyDescent="0.55000000000000004">
      <c r="A14" s="9">
        <v>104</v>
      </c>
      <c r="B14" s="10" t="str">
        <f t="shared" ref="B14:B24" si="4">_xlfn.XLOOKUP(A14,$A$5:$A$9,$B$5:$B$9,"")</f>
        <v>チョコレート</v>
      </c>
      <c r="C14" s="10">
        <v>2</v>
      </c>
      <c r="D14" s="10">
        <v>1</v>
      </c>
      <c r="E14" s="19">
        <f t="shared" ref="E14:E24" si="5">IF(D14=0,_xlfn.XLOOKUP(A14,$A$5:$A$9,$C$5:$C$9)*C14,_xlfn.XLOOKUP(A14,$A$5:$A$9,$D$5:$D$9)*C14)</f>
        <v>320</v>
      </c>
      <c r="F14" s="22" t="s">
        <v>19</v>
      </c>
      <c r="G14" s="10" t="str">
        <f t="shared" ref="G14:G24" si="6">_xlfn.XLOOKUP(F14,$J$5:$J$8,$K$5:$K$8,"")</f>
        <v>出前</v>
      </c>
      <c r="H14" s="23" t="str">
        <f t="shared" ref="H14:H24" si="7">IF(AND(E14&gt;=1000,F14="L"),"○","")</f>
        <v/>
      </c>
    </row>
    <row r="15" spans="1:15" x14ac:dyDescent="0.55000000000000004">
      <c r="A15" s="9">
        <v>101</v>
      </c>
      <c r="B15" s="10" t="str">
        <f t="shared" si="4"/>
        <v>ミルクティ</v>
      </c>
      <c r="C15" s="10">
        <v>3</v>
      </c>
      <c r="D15" s="10">
        <v>0</v>
      </c>
      <c r="E15" s="24">
        <f t="shared" si="5"/>
        <v>330</v>
      </c>
      <c r="F15" s="22" t="s">
        <v>18</v>
      </c>
      <c r="G15" s="10" t="str">
        <f t="shared" si="6"/>
        <v>校庭</v>
      </c>
      <c r="H15" s="23" t="str">
        <f t="shared" si="7"/>
        <v/>
      </c>
    </row>
    <row r="16" spans="1:15" x14ac:dyDescent="0.55000000000000004">
      <c r="A16" s="9">
        <v>101</v>
      </c>
      <c r="B16" s="10" t="str">
        <f t="shared" si="4"/>
        <v>ミルクティ</v>
      </c>
      <c r="C16" s="10">
        <v>3</v>
      </c>
      <c r="D16" s="10">
        <v>1</v>
      </c>
      <c r="E16" s="24">
        <f t="shared" si="5"/>
        <v>480</v>
      </c>
      <c r="F16" s="22" t="s">
        <v>20</v>
      </c>
      <c r="G16" s="10" t="str">
        <f t="shared" si="6"/>
        <v>食堂</v>
      </c>
      <c r="H16" s="23" t="str">
        <f t="shared" si="7"/>
        <v/>
      </c>
    </row>
    <row r="17" spans="1:8" x14ac:dyDescent="0.55000000000000004">
      <c r="A17" s="9">
        <v>105</v>
      </c>
      <c r="B17" s="10" t="str">
        <f t="shared" si="4"/>
        <v>ストロベリー</v>
      </c>
      <c r="C17" s="10">
        <v>7</v>
      </c>
      <c r="D17" s="10">
        <v>1</v>
      </c>
      <c r="E17" s="24">
        <f t="shared" si="5"/>
        <v>1120</v>
      </c>
      <c r="F17" s="22" t="s">
        <v>21</v>
      </c>
      <c r="G17" s="10" t="str">
        <f t="shared" si="6"/>
        <v>ラウンジ</v>
      </c>
      <c r="H17" s="23" t="str">
        <f t="shared" si="7"/>
        <v>○</v>
      </c>
    </row>
    <row r="18" spans="1:8" x14ac:dyDescent="0.55000000000000004">
      <c r="A18" s="9">
        <v>102</v>
      </c>
      <c r="B18" s="10" t="str">
        <f t="shared" si="4"/>
        <v>ココア</v>
      </c>
      <c r="C18" s="10">
        <v>2</v>
      </c>
      <c r="D18" s="10">
        <v>0</v>
      </c>
      <c r="E18" s="24">
        <f t="shared" si="5"/>
        <v>200</v>
      </c>
      <c r="F18" s="22" t="s">
        <v>21</v>
      </c>
      <c r="G18" s="10" t="str">
        <f t="shared" si="6"/>
        <v>ラウンジ</v>
      </c>
      <c r="H18" s="23" t="str">
        <f t="shared" si="7"/>
        <v/>
      </c>
    </row>
    <row r="19" spans="1:8" x14ac:dyDescent="0.55000000000000004">
      <c r="A19" s="9">
        <v>101</v>
      </c>
      <c r="B19" s="10" t="str">
        <f t="shared" si="4"/>
        <v>ミルクティ</v>
      </c>
      <c r="C19" s="10">
        <v>12</v>
      </c>
      <c r="D19" s="10">
        <v>0</v>
      </c>
      <c r="E19" s="24">
        <f t="shared" si="5"/>
        <v>1320</v>
      </c>
      <c r="F19" s="22" t="s">
        <v>21</v>
      </c>
      <c r="G19" s="10" t="str">
        <f t="shared" si="6"/>
        <v>ラウンジ</v>
      </c>
      <c r="H19" s="23" t="str">
        <f t="shared" si="7"/>
        <v>○</v>
      </c>
    </row>
    <row r="20" spans="1:8" x14ac:dyDescent="0.55000000000000004">
      <c r="A20" s="9">
        <v>105</v>
      </c>
      <c r="B20" s="10" t="str">
        <f t="shared" si="4"/>
        <v>ストロベリー</v>
      </c>
      <c r="C20" s="10">
        <v>3</v>
      </c>
      <c r="D20" s="10">
        <v>1</v>
      </c>
      <c r="E20" s="24">
        <f t="shared" si="5"/>
        <v>480</v>
      </c>
      <c r="F20" s="22" t="s">
        <v>20</v>
      </c>
      <c r="G20" s="10" t="str">
        <f t="shared" si="6"/>
        <v>食堂</v>
      </c>
      <c r="H20" s="23" t="str">
        <f t="shared" si="7"/>
        <v/>
      </c>
    </row>
    <row r="21" spans="1:8" x14ac:dyDescent="0.55000000000000004">
      <c r="A21" s="9">
        <v>101</v>
      </c>
      <c r="B21" s="10" t="str">
        <f t="shared" si="4"/>
        <v>ミルクティ</v>
      </c>
      <c r="C21" s="10">
        <v>8</v>
      </c>
      <c r="D21" s="10">
        <v>0</v>
      </c>
      <c r="E21" s="24">
        <f t="shared" si="5"/>
        <v>880</v>
      </c>
      <c r="F21" s="22" t="s">
        <v>18</v>
      </c>
      <c r="G21" s="10" t="str">
        <f t="shared" si="6"/>
        <v>校庭</v>
      </c>
      <c r="H21" s="23" t="str">
        <f t="shared" si="7"/>
        <v/>
      </c>
    </row>
    <row r="22" spans="1:8" x14ac:dyDescent="0.55000000000000004">
      <c r="A22" s="9">
        <v>103</v>
      </c>
      <c r="B22" s="10" t="str">
        <f t="shared" si="4"/>
        <v>コーヒー</v>
      </c>
      <c r="C22" s="10">
        <v>1</v>
      </c>
      <c r="D22" s="10">
        <v>1</v>
      </c>
      <c r="E22" s="24">
        <f t="shared" si="5"/>
        <v>150</v>
      </c>
      <c r="F22" s="22" t="s">
        <v>18</v>
      </c>
      <c r="G22" s="10" t="str">
        <f t="shared" si="6"/>
        <v>校庭</v>
      </c>
      <c r="H22" s="23" t="str">
        <f t="shared" si="7"/>
        <v/>
      </c>
    </row>
    <row r="23" spans="1:8" x14ac:dyDescent="0.55000000000000004">
      <c r="A23" s="9">
        <v>105</v>
      </c>
      <c r="B23" s="10" t="str">
        <f t="shared" si="4"/>
        <v>ストロベリー</v>
      </c>
      <c r="C23" s="10">
        <v>9</v>
      </c>
      <c r="D23" s="10">
        <v>0</v>
      </c>
      <c r="E23" s="24">
        <f t="shared" si="5"/>
        <v>1080</v>
      </c>
      <c r="F23" s="22" t="s">
        <v>21</v>
      </c>
      <c r="G23" s="10" t="str">
        <f t="shared" si="6"/>
        <v>ラウンジ</v>
      </c>
      <c r="H23" s="23" t="str">
        <f t="shared" si="7"/>
        <v>○</v>
      </c>
    </row>
    <row r="24" spans="1:8" ht="18.5" thickBot="1" x14ac:dyDescent="0.6">
      <c r="A24" s="14">
        <v>101</v>
      </c>
      <c r="B24" s="15" t="str">
        <f t="shared" si="4"/>
        <v>ミルクティ</v>
      </c>
      <c r="C24" s="15">
        <v>15</v>
      </c>
      <c r="D24" s="15">
        <v>1</v>
      </c>
      <c r="E24" s="25">
        <f t="shared" si="5"/>
        <v>2400</v>
      </c>
      <c r="F24" s="26" t="s">
        <v>21</v>
      </c>
      <c r="G24" s="15" t="str">
        <f t="shared" si="6"/>
        <v>ラウンジ</v>
      </c>
      <c r="H24" s="27" t="str">
        <f t="shared" si="7"/>
        <v>○</v>
      </c>
    </row>
    <row r="25" spans="1:8" x14ac:dyDescent="0.55000000000000004">
      <c r="B25" s="28" t="s">
        <v>22</v>
      </c>
      <c r="C25" s="5">
        <f>SUM(C13:C24)</f>
        <v>68</v>
      </c>
      <c r="E25" s="19">
        <f t="shared" ref="E25" si="8">SUM(E13:E24)</f>
        <v>9060</v>
      </c>
    </row>
    <row r="26" spans="1:8" x14ac:dyDescent="0.55000000000000004">
      <c r="B26" s="29" t="s">
        <v>23</v>
      </c>
      <c r="C26" s="30">
        <f>AVERAGE(C13:C24)</f>
        <v>5.666666666666667</v>
      </c>
      <c r="D26" s="31"/>
      <c r="E26" s="32">
        <f t="shared" ref="E26" si="9">AVERAGE(E13:E24)</f>
        <v>755</v>
      </c>
    </row>
    <row r="27" spans="1:8" x14ac:dyDescent="0.55000000000000004">
      <c r="B27" s="29" t="s">
        <v>24</v>
      </c>
      <c r="C27" s="10">
        <f>MAX(C13:C24)</f>
        <v>15</v>
      </c>
      <c r="E27" s="24">
        <f t="shared" ref="E27" si="10">MAX(E13:E24)</f>
        <v>2400</v>
      </c>
    </row>
    <row r="28" spans="1:8" x14ac:dyDescent="0.55000000000000004">
      <c r="B28" s="29" t="s">
        <v>25</v>
      </c>
      <c r="C28" s="10">
        <f>MIN(C13:C24)</f>
        <v>1</v>
      </c>
      <c r="E28" s="24">
        <f t="shared" ref="E28" si="11">MIN(E13:E24)</f>
        <v>150</v>
      </c>
    </row>
    <row r="29" spans="1:8" x14ac:dyDescent="0.55000000000000004">
      <c r="B29" s="29" t="s">
        <v>26</v>
      </c>
      <c r="C29" s="10">
        <f>COUNTA(A13:A24)</f>
        <v>12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奈津 安藤</dc:creator>
  <dcterms:created xsi:type="dcterms:W3CDTF">2025-10-06T00:45:29Z</dcterms:created>
  <dcterms:modified xsi:type="dcterms:W3CDTF">2026-02-17T02:26:12Z</dcterms:modified>
</cp:coreProperties>
</file>