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個人用作業フォルダ\塩見\30時間マスター\Office2024ダウンロードデータ\こちらを使用\4章_Excel2024\完成例\"/>
    </mc:Choice>
  </mc:AlternateContent>
  <xr:revisionPtr revIDLastSave="0" documentId="13_ncr:1_{4F1A1F0D-121D-4E17-9D52-0141879D0890}" xr6:coauthVersionLast="47" xr6:coauthVersionMax="47" xr10:uidLastSave="{00000000-0000-0000-0000-000000000000}"/>
  <bookViews>
    <workbookView xWindow="-590" yWindow="490" windowWidth="13500" windowHeight="9140" xr2:uid="{96A5BAA4-2F9B-484E-8458-E5157548C5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4" i="1" l="1"/>
  <c r="I13" i="1"/>
  <c r="I12" i="1"/>
  <c r="I11" i="1"/>
  <c r="I10" i="1"/>
  <c r="I9" i="1"/>
  <c r="I8" i="1"/>
  <c r="I7" i="1"/>
  <c r="I6" i="1"/>
  <c r="I5" i="1"/>
  <c r="I4" i="1"/>
  <c r="G14" i="1"/>
  <c r="G13" i="1"/>
  <c r="G12" i="1"/>
  <c r="G11" i="1"/>
  <c r="G10" i="1"/>
  <c r="G9" i="1"/>
  <c r="G8" i="1"/>
  <c r="G7" i="1"/>
  <c r="G6" i="1"/>
  <c r="G5" i="1"/>
  <c r="G4" i="1"/>
  <c r="C14" i="1"/>
  <c r="C13" i="1"/>
  <c r="C12" i="1"/>
  <c r="C11" i="1"/>
  <c r="C10" i="1"/>
  <c r="C9" i="1"/>
  <c r="C8" i="1"/>
  <c r="C7" i="1"/>
  <c r="C6" i="1"/>
  <c r="C5" i="1"/>
  <c r="C4" i="1"/>
  <c r="E18" i="1"/>
  <c r="D18" i="1"/>
  <c r="E17" i="1"/>
  <c r="D17" i="1"/>
  <c r="E16" i="1"/>
  <c r="D16" i="1"/>
  <c r="F15" i="1"/>
  <c r="E15" i="1"/>
  <c r="D15" i="1"/>
  <c r="H14" i="1"/>
  <c r="F14" i="1"/>
  <c r="H13" i="1"/>
  <c r="F13" i="1"/>
  <c r="H12" i="1"/>
  <c r="F12" i="1"/>
  <c r="H11" i="1"/>
  <c r="F11" i="1"/>
  <c r="H10" i="1"/>
  <c r="F10" i="1"/>
  <c r="H9" i="1"/>
  <c r="F9" i="1"/>
  <c r="H8" i="1"/>
  <c r="F8" i="1"/>
  <c r="H7" i="1"/>
  <c r="F7" i="1"/>
  <c r="H6" i="1"/>
  <c r="F6" i="1"/>
  <c r="H5" i="1"/>
  <c r="F5" i="1"/>
  <c r="H4" i="1"/>
  <c r="F4" i="1"/>
  <c r="I1" i="1" l="1"/>
  <c r="F17" i="1"/>
  <c r="F16" i="1"/>
  <c r="F18" i="1"/>
  <c r="G18" i="1" l="1"/>
  <c r="G16" i="1"/>
  <c r="G17" i="1"/>
  <c r="G15" i="1"/>
</calcChain>
</file>

<file path=xl/sharedStrings.xml><?xml version="1.0" encoding="utf-8"?>
<sst xmlns="http://schemas.openxmlformats.org/spreadsheetml/2006/main" count="28" uniqueCount="26">
  <si>
    <t>氏名</t>
    <rPh sb="0" eb="2">
      <t>シメイ</t>
    </rPh>
    <phoneticPr fontId="3"/>
  </si>
  <si>
    <t>場所別売上個数一覧</t>
    <rPh sb="0" eb="2">
      <t>バショ</t>
    </rPh>
    <rPh sb="2" eb="3">
      <t>ベツ</t>
    </rPh>
    <rPh sb="3" eb="5">
      <t>ウリアゲ</t>
    </rPh>
    <rPh sb="5" eb="7">
      <t>コスウ</t>
    </rPh>
    <rPh sb="7" eb="9">
      <t>イチラン</t>
    </rPh>
    <phoneticPr fontId="3"/>
  </si>
  <si>
    <t>総数</t>
    <rPh sb="0" eb="2">
      <t>ソウスウ</t>
    </rPh>
    <phoneticPr fontId="3"/>
  </si>
  <si>
    <t>場所</t>
    <rPh sb="0" eb="2">
      <t>バショ</t>
    </rPh>
    <phoneticPr fontId="3"/>
  </si>
  <si>
    <t>コード</t>
    <phoneticPr fontId="3"/>
  </si>
  <si>
    <t>商品名</t>
    <rPh sb="0" eb="3">
      <t>ショウヒンメイ</t>
    </rPh>
    <phoneticPr fontId="3"/>
  </si>
  <si>
    <t>昨年</t>
    <rPh sb="0" eb="2">
      <t>サクネン</t>
    </rPh>
    <phoneticPr fontId="3"/>
  </si>
  <si>
    <t>今年</t>
    <rPh sb="0" eb="2">
      <t>コトシ</t>
    </rPh>
    <phoneticPr fontId="3"/>
  </si>
  <si>
    <t>合計</t>
    <rPh sb="0" eb="2">
      <t>ゴウケイ</t>
    </rPh>
    <phoneticPr fontId="3"/>
  </si>
  <si>
    <t>金額</t>
    <rPh sb="0" eb="2">
      <t>キンガク</t>
    </rPh>
    <phoneticPr fontId="3"/>
  </si>
  <si>
    <t>判定</t>
    <rPh sb="0" eb="2">
      <t>ハンテイ</t>
    </rPh>
    <phoneticPr fontId="3"/>
  </si>
  <si>
    <t>順位</t>
    <rPh sb="0" eb="2">
      <t>ジュンイ</t>
    </rPh>
    <phoneticPr fontId="3"/>
  </si>
  <si>
    <t>ラウンジ</t>
    <phoneticPr fontId="3"/>
  </si>
  <si>
    <t>校庭</t>
    <rPh sb="0" eb="2">
      <t>コウテイ</t>
    </rPh>
    <phoneticPr fontId="3"/>
  </si>
  <si>
    <t>食堂</t>
    <rPh sb="0" eb="2">
      <t>ショクドウ</t>
    </rPh>
    <phoneticPr fontId="3"/>
  </si>
  <si>
    <t>平均</t>
    <rPh sb="0" eb="2">
      <t>ヘイキン</t>
    </rPh>
    <phoneticPr fontId="3"/>
  </si>
  <si>
    <t>最大</t>
    <rPh sb="0" eb="2">
      <t>サイダイ</t>
    </rPh>
    <phoneticPr fontId="3"/>
  </si>
  <si>
    <t>最小</t>
    <rPh sb="0" eb="2">
      <t>サイショウ</t>
    </rPh>
    <phoneticPr fontId="3"/>
  </si>
  <si>
    <t>商品一覧表</t>
    <phoneticPr fontId="3"/>
  </si>
  <si>
    <t>商品名</t>
    <phoneticPr fontId="3"/>
  </si>
  <si>
    <t>単価</t>
    <phoneticPr fontId="3"/>
  </si>
  <si>
    <t>ココア</t>
  </si>
  <si>
    <t>コーヒー</t>
  </si>
  <si>
    <t>チョコレート</t>
  </si>
  <si>
    <t>ストロベリー</t>
  </si>
  <si>
    <t>ミルクティ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</si>
</sst>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38" fontId="0" fillId="0" borderId="8" xfId="1" applyFont="1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>
      <alignment vertical="center"/>
    </xf>
    <xf numFmtId="38" fontId="0" fillId="0" borderId="11" xfId="1" applyFont="1" applyBorder="1">
      <alignment vertical="center"/>
    </xf>
    <xf numFmtId="38" fontId="0" fillId="0" borderId="12" xfId="1" applyFont="1" applyBorder="1">
      <alignment vertical="center"/>
    </xf>
    <xf numFmtId="38" fontId="0" fillId="0" borderId="13" xfId="1" applyFont="1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" xfId="0" applyBorder="1" applyAlignment="1">
      <alignment horizontal="right" vertical="center"/>
    </xf>
    <xf numFmtId="38" fontId="0" fillId="0" borderId="2" xfId="1" applyFont="1" applyBorder="1">
      <alignment vertical="center"/>
    </xf>
    <xf numFmtId="38" fontId="0" fillId="0" borderId="14" xfId="1" applyFont="1" applyBorder="1">
      <alignment vertical="center"/>
    </xf>
    <xf numFmtId="38" fontId="0" fillId="0" borderId="4" xfId="1" applyFont="1" applyBorder="1">
      <alignment vertical="center"/>
    </xf>
    <xf numFmtId="0" fontId="0" fillId="0" borderId="5" xfId="0" applyBorder="1" applyAlignment="1">
      <alignment horizontal="right" vertical="center"/>
    </xf>
    <xf numFmtId="176" fontId="0" fillId="0" borderId="6" xfId="1" applyNumberFormat="1" applyFont="1" applyBorder="1">
      <alignment vertical="center"/>
    </xf>
    <xf numFmtId="176" fontId="0" fillId="0" borderId="16" xfId="1" applyNumberFormat="1" applyFont="1" applyBorder="1">
      <alignment vertical="center"/>
    </xf>
    <xf numFmtId="176" fontId="0" fillId="0" borderId="8" xfId="1" applyNumberFormat="1" applyFont="1" applyBorder="1">
      <alignment vertical="center"/>
    </xf>
    <xf numFmtId="176" fontId="0" fillId="0" borderId="17" xfId="1" applyNumberFormat="1" applyFont="1" applyBorder="1">
      <alignment vertical="center"/>
    </xf>
    <xf numFmtId="38" fontId="0" fillId="0" borderId="16" xfId="1" applyFont="1" applyBorder="1">
      <alignment vertical="center"/>
    </xf>
    <xf numFmtId="38" fontId="0" fillId="0" borderId="17" xfId="1" applyFont="1" applyBorder="1">
      <alignment vertical="center"/>
    </xf>
    <xf numFmtId="0" fontId="0" fillId="0" borderId="9" xfId="0" applyBorder="1" applyAlignment="1">
      <alignment horizontal="right" vertical="center"/>
    </xf>
    <xf numFmtId="38" fontId="0" fillId="0" borderId="10" xfId="1" applyFont="1" applyBorder="1">
      <alignment vertical="center"/>
    </xf>
    <xf numFmtId="38" fontId="0" fillId="0" borderId="18" xfId="1" applyFont="1" applyBorder="1">
      <alignment vertical="center"/>
    </xf>
    <xf numFmtId="38" fontId="0" fillId="0" borderId="19" xfId="1" applyFont="1" applyBorder="1">
      <alignment vertical="center"/>
    </xf>
    <xf numFmtId="0" fontId="0" fillId="0" borderId="7" xfId="0" applyBorder="1">
      <alignment vertical="center"/>
    </xf>
    <xf numFmtId="0" fontId="0" fillId="0" borderId="10" xfId="0" applyBorder="1">
      <alignment vertical="center"/>
    </xf>
    <xf numFmtId="0" fontId="0" fillId="0" borderId="20" xfId="0" applyBorder="1">
      <alignment vertical="center"/>
    </xf>
    <xf numFmtId="38" fontId="0" fillId="0" borderId="15" xfId="1" applyFon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場所別販売個数</a:t>
            </a:r>
            <a:endParaRPr lang="ja-JP" altLang="ja-JP"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Sheet1!$F$3</c:f>
              <c:strCache>
                <c:ptCount val="1"/>
                <c:pt idx="0">
                  <c:v>合計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accent1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75000"/>
                </a:schemeClr>
              </a:contourClr>
            </a:sp3d>
          </c:spPr>
          <c:invertIfNegative val="0"/>
          <c:cat>
            <c:multiLvlStrRef>
              <c:f>Sheet1!$A$4:$B$14</c:f>
              <c:multiLvlStrCache>
                <c:ptCount val="11"/>
                <c:lvl>
                  <c:pt idx="0">
                    <c:v>101</c:v>
                  </c:pt>
                  <c:pt idx="1">
                    <c:v>102</c:v>
                  </c:pt>
                  <c:pt idx="2">
                    <c:v>103</c:v>
                  </c:pt>
                  <c:pt idx="3">
                    <c:v>104</c:v>
                  </c:pt>
                  <c:pt idx="4">
                    <c:v>105</c:v>
                  </c:pt>
                  <c:pt idx="5">
                    <c:v>102</c:v>
                  </c:pt>
                  <c:pt idx="6">
                    <c:v>104</c:v>
                  </c:pt>
                  <c:pt idx="7">
                    <c:v>105</c:v>
                  </c:pt>
                  <c:pt idx="8">
                    <c:v>101</c:v>
                  </c:pt>
                  <c:pt idx="9">
                    <c:v>103</c:v>
                  </c:pt>
                  <c:pt idx="10">
                    <c:v>105</c:v>
                  </c:pt>
                </c:lvl>
                <c:lvl>
                  <c:pt idx="0">
                    <c:v>ラウンジ</c:v>
                  </c:pt>
                  <c:pt idx="5">
                    <c:v>校庭</c:v>
                  </c:pt>
                  <c:pt idx="8">
                    <c:v>食堂</c:v>
                  </c:pt>
                </c:lvl>
              </c:multiLvlStrCache>
            </c:multiLvlStrRef>
          </c:cat>
          <c:val>
            <c:numRef>
              <c:f>Sheet1!$F$4:$F$14</c:f>
              <c:numCache>
                <c:formatCode>#,##0_);[Red]\(#,##0\)</c:formatCode>
                <c:ptCount val="11"/>
                <c:pt idx="0">
                  <c:v>1032</c:v>
                </c:pt>
                <c:pt idx="1">
                  <c:v>461</c:v>
                </c:pt>
                <c:pt idx="2">
                  <c:v>542</c:v>
                </c:pt>
                <c:pt idx="3">
                  <c:v>378</c:v>
                </c:pt>
                <c:pt idx="4">
                  <c:v>771</c:v>
                </c:pt>
                <c:pt idx="5">
                  <c:v>631</c:v>
                </c:pt>
                <c:pt idx="6">
                  <c:v>490</c:v>
                </c:pt>
                <c:pt idx="7">
                  <c:v>108</c:v>
                </c:pt>
                <c:pt idx="8">
                  <c:v>140</c:v>
                </c:pt>
                <c:pt idx="9">
                  <c:v>215</c:v>
                </c:pt>
                <c:pt idx="10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69-4048-9E04-6E5594C50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shape val="box"/>
        <c:axId val="830719280"/>
        <c:axId val="830711600"/>
        <c:axId val="0"/>
      </c:bar3DChart>
      <c:catAx>
        <c:axId val="830719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0711600"/>
        <c:crosses val="autoZero"/>
        <c:auto val="1"/>
        <c:lblAlgn val="ctr"/>
        <c:lblOffset val="100"/>
        <c:noMultiLvlLbl val="0"/>
      </c:catAx>
      <c:valAx>
        <c:axId val="83071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0719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176211</xdr:colOff>
      <xdr:row>2</xdr:row>
      <xdr:rowOff>52387</xdr:rowOff>
    </xdr:from>
    <xdr:to>
      <xdr:col>16</xdr:col>
      <xdr:colOff>561975</xdr:colOff>
      <xdr:row>13</xdr:row>
      <xdr:rowOff>176212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F93B1657-21C6-9600-7D1C-838F2539A4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35C05-1436-4497-B5DF-8402CFFAF68C}">
  <dimension ref="A1:I26"/>
  <sheetViews>
    <sheetView tabSelected="1" zoomScale="60" zoomScaleNormal="60" workbookViewId="0">
      <selection activeCell="D1" sqref="D1"/>
    </sheetView>
  </sheetViews>
  <sheetFormatPr defaultRowHeight="18" x14ac:dyDescent="0.55000000000000004"/>
  <cols>
    <col min="3" max="3" width="13" bestFit="1" customWidth="1"/>
    <col min="8" max="9" width="5.25" bestFit="1" customWidth="1"/>
  </cols>
  <sheetData>
    <row r="1" spans="1:9" x14ac:dyDescent="0.55000000000000004">
      <c r="A1" t="s">
        <v>0</v>
      </c>
      <c r="D1" s="1" t="s">
        <v>1</v>
      </c>
      <c r="H1" t="s">
        <v>2</v>
      </c>
      <c r="I1">
        <f>COUNTA(C4:C14)</f>
        <v>11</v>
      </c>
    </row>
    <row r="2" spans="1:9" ht="18.5" thickBot="1" x14ac:dyDescent="0.6"/>
    <row r="3" spans="1:9" x14ac:dyDescent="0.55000000000000004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spans="1:9" x14ac:dyDescent="0.55000000000000004">
      <c r="A4" s="41" t="s">
        <v>12</v>
      </c>
      <c r="B4" s="7">
        <v>101</v>
      </c>
      <c r="C4" s="8" t="str">
        <f>_xlfn.XLOOKUP(B4,$B$22:$B$26,$C$22:$C$26)</f>
        <v>ミルクティ</v>
      </c>
      <c r="D4" s="9">
        <v>482</v>
      </c>
      <c r="E4" s="10">
        <v>550</v>
      </c>
      <c r="F4" s="11">
        <f>SUM(D4:E4)</f>
        <v>1032</v>
      </c>
      <c r="G4" s="11">
        <f>_xlfn.XLOOKUP(B4,$B$22:$B$26,$D$22:$D$26)*F4</f>
        <v>113520</v>
      </c>
      <c r="H4" s="12" t="str">
        <f>IF(D4&gt;E4,"×","")</f>
        <v/>
      </c>
      <c r="I4" s="13">
        <f>_xlfn.RANK.EQ(F4,$F$4:$F$14,0)</f>
        <v>1</v>
      </c>
    </row>
    <row r="5" spans="1:9" x14ac:dyDescent="0.55000000000000004">
      <c r="A5" s="41"/>
      <c r="B5" s="7">
        <v>102</v>
      </c>
      <c r="C5" s="8" t="str">
        <f t="shared" ref="C5:C14" si="0">_xlfn.XLOOKUP(B5,$B$22:$B$26,$C$22:$C$26)</f>
        <v>ココア</v>
      </c>
      <c r="D5" s="9">
        <v>253</v>
      </c>
      <c r="E5" s="10">
        <v>208</v>
      </c>
      <c r="F5" s="11">
        <f t="shared" ref="F5:F14" si="1">SUM(D5:E5)</f>
        <v>461</v>
      </c>
      <c r="G5" s="11">
        <f t="shared" ref="G5:G14" si="2">_xlfn.XLOOKUP(B5,$B$22:$B$26,$D$22:$D$26)*F5</f>
        <v>46100</v>
      </c>
      <c r="H5" s="12" t="str">
        <f t="shared" ref="H5:H14" si="3">IF(D5&gt;E5,"×","")</f>
        <v>×</v>
      </c>
      <c r="I5" s="13">
        <f t="shared" ref="I5:I14" si="4">_xlfn.RANK.EQ(F5,$F$4:$F$14,0)</f>
        <v>6</v>
      </c>
    </row>
    <row r="6" spans="1:9" x14ac:dyDescent="0.55000000000000004">
      <c r="A6" s="41"/>
      <c r="B6" s="7">
        <v>103</v>
      </c>
      <c r="C6" s="8" t="str">
        <f t="shared" si="0"/>
        <v>コーヒー</v>
      </c>
      <c r="D6" s="9">
        <v>292</v>
      </c>
      <c r="E6" s="10">
        <v>250</v>
      </c>
      <c r="F6" s="11">
        <f t="shared" si="1"/>
        <v>542</v>
      </c>
      <c r="G6" s="11">
        <f t="shared" si="2"/>
        <v>54200</v>
      </c>
      <c r="H6" s="12" t="str">
        <f t="shared" si="3"/>
        <v>×</v>
      </c>
      <c r="I6" s="13">
        <f t="shared" si="4"/>
        <v>4</v>
      </c>
    </row>
    <row r="7" spans="1:9" x14ac:dyDescent="0.55000000000000004">
      <c r="A7" s="41"/>
      <c r="B7" s="7">
        <v>104</v>
      </c>
      <c r="C7" s="8" t="str">
        <f t="shared" si="0"/>
        <v>チョコレート</v>
      </c>
      <c r="D7" s="9">
        <v>181</v>
      </c>
      <c r="E7" s="10">
        <v>197</v>
      </c>
      <c r="F7" s="11">
        <f t="shared" si="1"/>
        <v>378</v>
      </c>
      <c r="G7" s="11">
        <f t="shared" si="2"/>
        <v>45360</v>
      </c>
      <c r="H7" s="12" t="str">
        <f t="shared" si="3"/>
        <v/>
      </c>
      <c r="I7" s="13">
        <f t="shared" si="4"/>
        <v>7</v>
      </c>
    </row>
    <row r="8" spans="1:9" x14ac:dyDescent="0.55000000000000004">
      <c r="A8" s="41"/>
      <c r="B8" s="7">
        <v>105</v>
      </c>
      <c r="C8" s="8" t="str">
        <f t="shared" si="0"/>
        <v>ストロベリー</v>
      </c>
      <c r="D8" s="9">
        <v>321</v>
      </c>
      <c r="E8" s="10">
        <v>450</v>
      </c>
      <c r="F8" s="11">
        <f t="shared" si="1"/>
        <v>771</v>
      </c>
      <c r="G8" s="11">
        <f t="shared" si="2"/>
        <v>92520</v>
      </c>
      <c r="H8" s="12" t="str">
        <f t="shared" si="3"/>
        <v/>
      </c>
      <c r="I8" s="13">
        <f t="shared" si="4"/>
        <v>2</v>
      </c>
    </row>
    <row r="9" spans="1:9" x14ac:dyDescent="0.55000000000000004">
      <c r="A9" s="41" t="s">
        <v>13</v>
      </c>
      <c r="B9" s="7">
        <v>102</v>
      </c>
      <c r="C9" s="8" t="str">
        <f t="shared" si="0"/>
        <v>ココア</v>
      </c>
      <c r="D9" s="9">
        <v>301</v>
      </c>
      <c r="E9" s="10">
        <v>330</v>
      </c>
      <c r="F9" s="11">
        <f t="shared" si="1"/>
        <v>631</v>
      </c>
      <c r="G9" s="11">
        <f t="shared" si="2"/>
        <v>63100</v>
      </c>
      <c r="H9" s="12" t="str">
        <f t="shared" si="3"/>
        <v/>
      </c>
      <c r="I9" s="13">
        <f t="shared" si="4"/>
        <v>3</v>
      </c>
    </row>
    <row r="10" spans="1:9" x14ac:dyDescent="0.55000000000000004">
      <c r="A10" s="41"/>
      <c r="B10" s="7">
        <v>104</v>
      </c>
      <c r="C10" s="8" t="str">
        <f t="shared" si="0"/>
        <v>チョコレート</v>
      </c>
      <c r="D10" s="9">
        <v>220</v>
      </c>
      <c r="E10" s="10">
        <v>270</v>
      </c>
      <c r="F10" s="11">
        <f t="shared" si="1"/>
        <v>490</v>
      </c>
      <c r="G10" s="11">
        <f t="shared" si="2"/>
        <v>58800</v>
      </c>
      <c r="H10" s="12" t="str">
        <f t="shared" si="3"/>
        <v/>
      </c>
      <c r="I10" s="13">
        <f t="shared" si="4"/>
        <v>5</v>
      </c>
    </row>
    <row r="11" spans="1:9" x14ac:dyDescent="0.55000000000000004">
      <c r="A11" s="41"/>
      <c r="B11" s="7">
        <v>105</v>
      </c>
      <c r="C11" s="8" t="str">
        <f t="shared" si="0"/>
        <v>ストロベリー</v>
      </c>
      <c r="D11" s="9">
        <v>53</v>
      </c>
      <c r="E11" s="10">
        <v>55</v>
      </c>
      <c r="F11" s="11">
        <f t="shared" si="1"/>
        <v>108</v>
      </c>
      <c r="G11" s="11">
        <f t="shared" si="2"/>
        <v>12960</v>
      </c>
      <c r="H11" s="12" t="str">
        <f t="shared" si="3"/>
        <v/>
      </c>
      <c r="I11" s="13">
        <f t="shared" si="4"/>
        <v>10</v>
      </c>
    </row>
    <row r="12" spans="1:9" x14ac:dyDescent="0.55000000000000004">
      <c r="A12" s="41" t="s">
        <v>14</v>
      </c>
      <c r="B12" s="7">
        <v>101</v>
      </c>
      <c r="C12" s="8" t="str">
        <f t="shared" si="0"/>
        <v>ミルクティ</v>
      </c>
      <c r="D12" s="9">
        <v>77</v>
      </c>
      <c r="E12" s="10">
        <v>63</v>
      </c>
      <c r="F12" s="11">
        <f t="shared" si="1"/>
        <v>140</v>
      </c>
      <c r="G12" s="11">
        <f t="shared" si="2"/>
        <v>15400</v>
      </c>
      <c r="H12" s="12" t="str">
        <f t="shared" si="3"/>
        <v>×</v>
      </c>
      <c r="I12" s="13">
        <f t="shared" si="4"/>
        <v>9</v>
      </c>
    </row>
    <row r="13" spans="1:9" x14ac:dyDescent="0.55000000000000004">
      <c r="A13" s="41"/>
      <c r="B13" s="7">
        <v>103</v>
      </c>
      <c r="C13" s="8" t="str">
        <f t="shared" si="0"/>
        <v>コーヒー</v>
      </c>
      <c r="D13" s="9">
        <v>107</v>
      </c>
      <c r="E13" s="10">
        <v>108</v>
      </c>
      <c r="F13" s="11">
        <f t="shared" si="1"/>
        <v>215</v>
      </c>
      <c r="G13" s="11">
        <f t="shared" si="2"/>
        <v>21500</v>
      </c>
      <c r="H13" s="12" t="str">
        <f t="shared" si="3"/>
        <v/>
      </c>
      <c r="I13" s="13">
        <f t="shared" si="4"/>
        <v>8</v>
      </c>
    </row>
    <row r="14" spans="1:9" ht="18.5" thickBot="1" x14ac:dyDescent="0.6">
      <c r="A14" s="42"/>
      <c r="B14" s="15">
        <v>105</v>
      </c>
      <c r="C14" s="16" t="str">
        <f t="shared" si="0"/>
        <v>ストロベリー</v>
      </c>
      <c r="D14" s="17">
        <v>25</v>
      </c>
      <c r="E14" s="18">
        <v>30</v>
      </c>
      <c r="F14" s="19">
        <f t="shared" si="1"/>
        <v>55</v>
      </c>
      <c r="G14" s="19">
        <f t="shared" si="2"/>
        <v>6600</v>
      </c>
      <c r="H14" s="20" t="str">
        <f t="shared" si="3"/>
        <v/>
      </c>
      <c r="I14" s="21">
        <f t="shared" si="4"/>
        <v>11</v>
      </c>
    </row>
    <row r="15" spans="1:9" x14ac:dyDescent="0.55000000000000004">
      <c r="C15" s="22" t="s">
        <v>8</v>
      </c>
      <c r="D15" s="23">
        <f>SUM(D4:D14)</f>
        <v>2312</v>
      </c>
      <c r="E15" s="24">
        <f>SUM(E4:E14)</f>
        <v>2511</v>
      </c>
      <c r="F15" s="25">
        <f>SUM(F4:F14)</f>
        <v>4823</v>
      </c>
      <c r="G15" s="40">
        <f>SUM(G4:G14)</f>
        <v>530060</v>
      </c>
    </row>
    <row r="16" spans="1:9" x14ac:dyDescent="0.55000000000000004">
      <c r="C16" s="26" t="s">
        <v>15</v>
      </c>
      <c r="D16" s="27">
        <f>AVERAGE(D4:D14)</f>
        <v>210.18181818181819</v>
      </c>
      <c r="E16" s="28">
        <f>AVERAGE(E4:E14)</f>
        <v>228.27272727272728</v>
      </c>
      <c r="F16" s="29">
        <f>AVERAGE(F4:F14)</f>
        <v>438.45454545454544</v>
      </c>
      <c r="G16" s="30">
        <f>AVERAGE(G4:G14)</f>
        <v>48187.272727272728</v>
      </c>
    </row>
    <row r="17" spans="2:7" x14ac:dyDescent="0.55000000000000004">
      <c r="C17" s="26" t="s">
        <v>16</v>
      </c>
      <c r="D17" s="9">
        <f>MAX(D4:D14)</f>
        <v>482</v>
      </c>
      <c r="E17" s="31">
        <f>MAX(E4:E14)</f>
        <v>550</v>
      </c>
      <c r="F17" s="11">
        <f>MAX(F4:F14)</f>
        <v>1032</v>
      </c>
      <c r="G17" s="32">
        <f>MAX(G4:G14)</f>
        <v>113520</v>
      </c>
    </row>
    <row r="18" spans="2:7" ht="18.5" thickBot="1" x14ac:dyDescent="0.6">
      <c r="C18" s="33" t="s">
        <v>17</v>
      </c>
      <c r="D18" s="34">
        <f>MIN(D4:D14)</f>
        <v>25</v>
      </c>
      <c r="E18" s="35">
        <f>MIN(E4:E14)</f>
        <v>30</v>
      </c>
      <c r="F18" s="19">
        <f>MIN(F4:F14)</f>
        <v>55</v>
      </c>
      <c r="G18" s="36">
        <f>MIN(G4:G14)</f>
        <v>6600</v>
      </c>
    </row>
    <row r="20" spans="2:7" ht="18.5" thickBot="1" x14ac:dyDescent="0.6">
      <c r="B20" t="s">
        <v>18</v>
      </c>
    </row>
    <row r="21" spans="2:7" x14ac:dyDescent="0.55000000000000004">
      <c r="B21" s="2" t="s">
        <v>4</v>
      </c>
      <c r="C21" s="3" t="s">
        <v>19</v>
      </c>
      <c r="D21" s="4" t="s">
        <v>20</v>
      </c>
    </row>
    <row r="22" spans="2:7" x14ac:dyDescent="0.55000000000000004">
      <c r="B22" s="6">
        <v>101</v>
      </c>
      <c r="C22" s="8" t="s">
        <v>25</v>
      </c>
      <c r="D22" s="37">
        <v>110</v>
      </c>
    </row>
    <row r="23" spans="2:7" x14ac:dyDescent="0.55000000000000004">
      <c r="B23" s="6">
        <v>102</v>
      </c>
      <c r="C23" s="8" t="s">
        <v>21</v>
      </c>
      <c r="D23" s="37">
        <v>100</v>
      </c>
    </row>
    <row r="24" spans="2:7" x14ac:dyDescent="0.55000000000000004">
      <c r="B24" s="6">
        <v>103</v>
      </c>
      <c r="C24" s="8" t="s">
        <v>22</v>
      </c>
      <c r="D24" s="37">
        <v>100</v>
      </c>
    </row>
    <row r="25" spans="2:7" x14ac:dyDescent="0.55000000000000004">
      <c r="B25" s="6">
        <v>104</v>
      </c>
      <c r="C25" s="8" t="s">
        <v>23</v>
      </c>
      <c r="D25" s="37">
        <v>120</v>
      </c>
    </row>
    <row r="26" spans="2:7" ht="18.5" thickBot="1" x14ac:dyDescent="0.6">
      <c r="B26" s="14">
        <v>105</v>
      </c>
      <c r="C26" s="38" t="s">
        <v>24</v>
      </c>
      <c r="D26" s="39">
        <v>120</v>
      </c>
    </row>
  </sheetData>
  <mergeCells count="3">
    <mergeCell ref="A4:A8"/>
    <mergeCell ref="A9:A11"/>
    <mergeCell ref="A12:A14"/>
  </mergeCells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dcterms:created xsi:type="dcterms:W3CDTF">2025-10-06T00:54:54Z</dcterms:created>
  <dcterms:modified xsi:type="dcterms:W3CDTF">2026-02-17T06:56:36Z</dcterms:modified>
</cp:coreProperties>
</file>