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\jikkyo\30H_Office2024\data\"/>
    </mc:Choice>
  </mc:AlternateContent>
  <xr:revisionPtr revIDLastSave="0" documentId="13_ncr:1_{7FBF9073-D6AA-4D80-BBE6-99E54C3B0FF0}" xr6:coauthVersionLast="47" xr6:coauthVersionMax="47" xr10:uidLastSave="{00000000-0000-0000-0000-000000000000}"/>
  <bookViews>
    <workbookView xWindow="0" yWindow="0" windowWidth="24675" windowHeight="14685" xr2:uid="{D067CEEF-12C2-4CC2-B3B3-679A562B57A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1" l="1"/>
  <c r="D14" i="1"/>
  <c r="E14" i="1"/>
  <c r="F14" i="1"/>
  <c r="G14" i="1"/>
  <c r="H14" i="1"/>
  <c r="K14" i="1"/>
  <c r="C15" i="1"/>
  <c r="D15" i="1"/>
  <c r="E15" i="1"/>
  <c r="F15" i="1"/>
  <c r="G15" i="1"/>
  <c r="H15" i="1"/>
  <c r="I15" i="1"/>
  <c r="J15" i="1"/>
  <c r="C16" i="1"/>
  <c r="D16" i="1"/>
  <c r="E16" i="1"/>
  <c r="F16" i="1"/>
  <c r="G16" i="1"/>
  <c r="H16" i="1"/>
  <c r="C17" i="1"/>
  <c r="D17" i="1"/>
  <c r="E17" i="1"/>
  <c r="F17" i="1"/>
  <c r="G17" i="1"/>
  <c r="B17" i="1"/>
  <c r="B16" i="1"/>
  <c r="B15" i="1"/>
  <c r="B14" i="1"/>
  <c r="H7" i="1"/>
  <c r="I7" i="1"/>
  <c r="J7" i="1"/>
  <c r="K7" i="1"/>
  <c r="L7" i="1"/>
  <c r="M7" i="1"/>
  <c r="N7" i="1"/>
  <c r="O7" i="1"/>
  <c r="P7" i="1"/>
  <c r="H8" i="1"/>
  <c r="I8" i="1"/>
  <c r="J8" i="1"/>
  <c r="K8" i="1"/>
  <c r="L8" i="1"/>
  <c r="M8" i="1"/>
  <c r="N8" i="1"/>
  <c r="O8" i="1"/>
  <c r="P8" i="1"/>
  <c r="H9" i="1"/>
  <c r="I9" i="1"/>
  <c r="J9" i="1"/>
  <c r="K9" i="1"/>
  <c r="L9" i="1"/>
  <c r="M9" i="1"/>
  <c r="N9" i="1"/>
  <c r="O9" i="1"/>
  <c r="P9" i="1"/>
  <c r="H10" i="1"/>
  <c r="I10" i="1"/>
  <c r="J10" i="1"/>
  <c r="K10" i="1"/>
  <c r="L10" i="1"/>
  <c r="M10" i="1"/>
  <c r="N10" i="1"/>
  <c r="O10" i="1"/>
  <c r="P10" i="1"/>
  <c r="H11" i="1"/>
  <c r="H17" i="1" s="1"/>
  <c r="I11" i="1"/>
  <c r="I17" i="1" s="1"/>
  <c r="J11" i="1"/>
  <c r="K11" i="1"/>
  <c r="L11" i="1"/>
  <c r="M11" i="1"/>
  <c r="N11" i="1"/>
  <c r="O11" i="1"/>
  <c r="P11" i="1"/>
  <c r="H12" i="1"/>
  <c r="I12" i="1"/>
  <c r="J12" i="1"/>
  <c r="K12" i="1"/>
  <c r="L12" i="1"/>
  <c r="M12" i="1"/>
  <c r="N12" i="1"/>
  <c r="O12" i="1"/>
  <c r="P12" i="1"/>
  <c r="H13" i="1"/>
  <c r="I13" i="1"/>
  <c r="J13" i="1"/>
  <c r="K13" i="1"/>
  <c r="L13" i="1"/>
  <c r="M13" i="1"/>
  <c r="N13" i="1"/>
  <c r="O13" i="1"/>
  <c r="P13" i="1"/>
  <c r="P6" i="1"/>
  <c r="P17" i="1" s="1"/>
  <c r="O6" i="1"/>
  <c r="O17" i="1" s="1"/>
  <c r="N6" i="1"/>
  <c r="N14" i="1" s="1"/>
  <c r="M6" i="1"/>
  <c r="M17" i="1" s="1"/>
  <c r="L6" i="1"/>
  <c r="L17" i="1" s="1"/>
  <c r="K6" i="1"/>
  <c r="K17" i="1" s="1"/>
  <c r="J6" i="1"/>
  <c r="J17" i="1" s="1"/>
  <c r="I6" i="1"/>
  <c r="I16" i="1" s="1"/>
  <c r="H6" i="1"/>
  <c r="P15" i="1" l="1"/>
  <c r="O15" i="1"/>
  <c r="P16" i="1"/>
  <c r="N15" i="1"/>
  <c r="O16" i="1"/>
  <c r="M15" i="1"/>
  <c r="N16" i="1"/>
  <c r="L15" i="1"/>
  <c r="M16" i="1"/>
  <c r="K15" i="1"/>
  <c r="N17" i="1"/>
  <c r="L16" i="1"/>
  <c r="K16" i="1"/>
  <c r="J16" i="1"/>
</calcChain>
</file>

<file path=xl/sharedStrings.xml><?xml version="1.0" encoding="utf-8"?>
<sst xmlns="http://schemas.openxmlformats.org/spreadsheetml/2006/main" count="35" uniqueCount="21">
  <si>
    <t>氏名</t>
  </si>
  <si>
    <t>コンビニエンスストア調査結果</t>
  </si>
  <si>
    <t>平日</t>
  </si>
  <si>
    <t>休日</t>
  </si>
  <si>
    <t>総計</t>
  </si>
  <si>
    <t>種類</t>
  </si>
  <si>
    <t>朝</t>
  </si>
  <si>
    <t>昼</t>
  </si>
  <si>
    <t>夕方</t>
  </si>
  <si>
    <t>合計</t>
  </si>
  <si>
    <t>平均</t>
  </si>
  <si>
    <t>最大</t>
  </si>
  <si>
    <t>お弁当（和）</t>
  </si>
  <si>
    <t>お弁当（洋）</t>
  </si>
  <si>
    <t>お弁当（中）</t>
  </si>
  <si>
    <t>そば・うどん</t>
  </si>
  <si>
    <t>サンドイッチ</t>
  </si>
  <si>
    <t>ハンバーガー</t>
  </si>
  <si>
    <t>菓子パン</t>
  </si>
  <si>
    <t>おにぎり</t>
  </si>
  <si>
    <t>最小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</si>
</sst>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;[Red]\-#,##0.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38" fontId="0" fillId="0" borderId="1" xfId="1" applyFont="1" applyBorder="1">
      <alignment vertical="center"/>
    </xf>
    <xf numFmtId="176" fontId="0" fillId="0" borderId="1" xfId="1" applyNumberFormat="1" applyFont="1" applyBorder="1">
      <alignment vertical="center"/>
    </xf>
    <xf numFmtId="38" fontId="0" fillId="0" borderId="2" xfId="1" applyFont="1" applyBorder="1">
      <alignment vertical="center"/>
    </xf>
    <xf numFmtId="176" fontId="0" fillId="0" borderId="2" xfId="1" applyNumberFormat="1" applyFont="1" applyBorder="1">
      <alignment vertical="center"/>
    </xf>
    <xf numFmtId="38" fontId="0" fillId="0" borderId="4" xfId="1" applyFont="1" applyBorder="1">
      <alignment vertical="center"/>
    </xf>
    <xf numFmtId="38" fontId="0" fillId="0" borderId="6" xfId="1" applyFont="1" applyBorder="1">
      <alignment vertical="center"/>
    </xf>
    <xf numFmtId="176" fontId="0" fillId="0" borderId="6" xfId="1" applyNumberFormat="1" applyFont="1" applyBorder="1">
      <alignment vertical="center"/>
    </xf>
    <xf numFmtId="38" fontId="0" fillId="0" borderId="7" xfId="1" applyFont="1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38" fontId="0" fillId="0" borderId="3" xfId="1" applyFont="1" applyBorder="1">
      <alignment vertical="center"/>
    </xf>
    <xf numFmtId="38" fontId="0" fillId="0" borderId="5" xfId="1" applyFont="1" applyBorder="1">
      <alignment vertical="center"/>
    </xf>
    <xf numFmtId="38" fontId="0" fillId="0" borderId="15" xfId="1" applyFont="1" applyBorder="1">
      <alignment vertical="center"/>
    </xf>
    <xf numFmtId="38" fontId="0" fillId="0" borderId="16" xfId="1" applyFont="1" applyBorder="1">
      <alignment vertical="center"/>
    </xf>
    <xf numFmtId="176" fontId="0" fillId="0" borderId="3" xfId="1" applyNumberFormat="1" applyFont="1" applyBorder="1">
      <alignment vertical="center"/>
    </xf>
    <xf numFmtId="176" fontId="0" fillId="0" borderId="4" xfId="1" applyNumberFormat="1" applyFont="1" applyBorder="1">
      <alignment vertical="center"/>
    </xf>
    <xf numFmtId="0" fontId="0" fillId="0" borderId="18" xfId="0" applyBorder="1">
      <alignment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38" fontId="0" fillId="0" borderId="23" xfId="1" applyFont="1" applyBorder="1">
      <alignment vertical="center"/>
    </xf>
    <xf numFmtId="176" fontId="0" fillId="0" borderId="17" xfId="1" applyNumberFormat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D6189-5272-4238-8D3A-7AB37D3133DC}">
  <dimension ref="A1:P17"/>
  <sheetViews>
    <sheetView tabSelected="1" workbookViewId="0"/>
  </sheetViews>
  <sheetFormatPr defaultRowHeight="18.75" x14ac:dyDescent="0.4"/>
  <cols>
    <col min="1" max="1" width="13" bestFit="1" customWidth="1"/>
  </cols>
  <sheetData>
    <row r="1" spans="1:16" x14ac:dyDescent="0.4">
      <c r="A1" t="s">
        <v>0</v>
      </c>
    </row>
    <row r="2" spans="1:16" x14ac:dyDescent="0.4">
      <c r="B2" t="s">
        <v>1</v>
      </c>
    </row>
    <row r="3" spans="1:16" ht="19.5" thickBot="1" x14ac:dyDescent="0.45"/>
    <row r="4" spans="1:16" ht="19.5" thickBot="1" x14ac:dyDescent="0.45">
      <c r="B4" s="13" t="s">
        <v>2</v>
      </c>
      <c r="C4" s="14"/>
      <c r="D4" s="15"/>
      <c r="E4" s="13" t="s">
        <v>3</v>
      </c>
      <c r="F4" s="14"/>
      <c r="G4" s="15"/>
      <c r="H4" s="13" t="s">
        <v>2</v>
      </c>
      <c r="I4" s="14"/>
      <c r="J4" s="15"/>
      <c r="K4" s="13" t="s">
        <v>3</v>
      </c>
      <c r="L4" s="14"/>
      <c r="M4" s="15"/>
      <c r="N4" s="13" t="s">
        <v>4</v>
      </c>
      <c r="O4" s="14"/>
      <c r="P4" s="15"/>
    </row>
    <row r="5" spans="1:16" ht="19.5" thickBot="1" x14ac:dyDescent="0.45">
      <c r="A5" s="23" t="s">
        <v>5</v>
      </c>
      <c r="B5" s="24" t="s">
        <v>6</v>
      </c>
      <c r="C5" s="25" t="s">
        <v>7</v>
      </c>
      <c r="D5" s="26" t="s">
        <v>8</v>
      </c>
      <c r="E5" s="24" t="s">
        <v>6</v>
      </c>
      <c r="F5" s="25" t="s">
        <v>7</v>
      </c>
      <c r="G5" s="26" t="s">
        <v>8</v>
      </c>
      <c r="H5" s="24" t="s">
        <v>9</v>
      </c>
      <c r="I5" s="25" t="s">
        <v>10</v>
      </c>
      <c r="J5" s="26" t="s">
        <v>11</v>
      </c>
      <c r="K5" s="24" t="s">
        <v>9</v>
      </c>
      <c r="L5" s="25" t="s">
        <v>10</v>
      </c>
      <c r="M5" s="26" t="s">
        <v>11</v>
      </c>
      <c r="N5" s="24" t="s">
        <v>9</v>
      </c>
      <c r="O5" s="25" t="s">
        <v>10</v>
      </c>
      <c r="P5" s="26" t="s">
        <v>11</v>
      </c>
    </row>
    <row r="6" spans="1:16" x14ac:dyDescent="0.4">
      <c r="A6" s="22" t="s">
        <v>12</v>
      </c>
      <c r="B6" s="18">
        <v>5</v>
      </c>
      <c r="C6" s="3">
        <v>15</v>
      </c>
      <c r="D6" s="19">
        <v>26</v>
      </c>
      <c r="E6" s="18">
        <v>15</v>
      </c>
      <c r="F6" s="3">
        <v>19</v>
      </c>
      <c r="G6" s="19">
        <v>12</v>
      </c>
      <c r="H6" s="18">
        <f>SUM(B6:D6)</f>
        <v>46</v>
      </c>
      <c r="I6" s="4">
        <f>AVERAGE(B6:D6)</f>
        <v>15.333333333333334</v>
      </c>
      <c r="J6" s="19">
        <f>MAX(B6:D6)</f>
        <v>26</v>
      </c>
      <c r="K6" s="18">
        <f>SUM(E6:G6)</f>
        <v>46</v>
      </c>
      <c r="L6" s="4">
        <f>AVERAGE(E6:G6)</f>
        <v>15.333333333333334</v>
      </c>
      <c r="M6" s="19">
        <f>MAX(E6:G6)</f>
        <v>19</v>
      </c>
      <c r="N6" s="18">
        <f>SUM(B6:G6)</f>
        <v>92</v>
      </c>
      <c r="O6" s="4">
        <f>AVERAGE(B6:G6)</f>
        <v>15.333333333333334</v>
      </c>
      <c r="P6" s="19">
        <f>MAX(B6:G6)</f>
        <v>26</v>
      </c>
    </row>
    <row r="7" spans="1:16" x14ac:dyDescent="0.4">
      <c r="A7" s="9" t="s">
        <v>13</v>
      </c>
      <c r="B7" s="16">
        <v>4</v>
      </c>
      <c r="C7" s="1">
        <v>18</v>
      </c>
      <c r="D7" s="5">
        <v>24</v>
      </c>
      <c r="E7" s="16">
        <v>11</v>
      </c>
      <c r="F7" s="1">
        <v>22</v>
      </c>
      <c r="G7" s="5">
        <v>7</v>
      </c>
      <c r="H7" s="16">
        <f t="shared" ref="H7:H13" si="0">SUM(B7:D7)</f>
        <v>46</v>
      </c>
      <c r="I7" s="2">
        <f t="shared" ref="I7:I13" si="1">AVERAGE(B7:D7)</f>
        <v>15.333333333333334</v>
      </c>
      <c r="J7" s="5">
        <f t="shared" ref="J7:J13" si="2">MAX(B7:D7)</f>
        <v>24</v>
      </c>
      <c r="K7" s="16">
        <f t="shared" ref="K7:K13" si="3">SUM(E7:G7)</f>
        <v>40</v>
      </c>
      <c r="L7" s="2">
        <f t="shared" ref="L7:L13" si="4">AVERAGE(E7:G7)</f>
        <v>13.333333333333334</v>
      </c>
      <c r="M7" s="5">
        <f t="shared" ref="M7:M13" si="5">MAX(E7:G7)</f>
        <v>22</v>
      </c>
      <c r="N7" s="16">
        <f t="shared" ref="N7:N13" si="6">SUM(B7:G7)</f>
        <v>86</v>
      </c>
      <c r="O7" s="2">
        <f t="shared" ref="O7:O13" si="7">AVERAGE(B7:G7)</f>
        <v>14.333333333333334</v>
      </c>
      <c r="P7" s="5">
        <f t="shared" ref="P7:P13" si="8">MAX(B7:G7)</f>
        <v>24</v>
      </c>
    </row>
    <row r="8" spans="1:16" x14ac:dyDescent="0.4">
      <c r="A8" s="9" t="s">
        <v>14</v>
      </c>
      <c r="B8" s="16">
        <v>5</v>
      </c>
      <c r="C8" s="1">
        <v>12</v>
      </c>
      <c r="D8" s="5">
        <v>22</v>
      </c>
      <c r="E8" s="16">
        <v>9</v>
      </c>
      <c r="F8" s="1">
        <v>28</v>
      </c>
      <c r="G8" s="5">
        <v>14</v>
      </c>
      <c r="H8" s="16">
        <f t="shared" si="0"/>
        <v>39</v>
      </c>
      <c r="I8" s="2">
        <f t="shared" si="1"/>
        <v>13</v>
      </c>
      <c r="J8" s="5">
        <f t="shared" si="2"/>
        <v>22</v>
      </c>
      <c r="K8" s="16">
        <f t="shared" si="3"/>
        <v>51</v>
      </c>
      <c r="L8" s="2">
        <f t="shared" si="4"/>
        <v>17</v>
      </c>
      <c r="M8" s="5">
        <f t="shared" si="5"/>
        <v>28</v>
      </c>
      <c r="N8" s="16">
        <f t="shared" si="6"/>
        <v>90</v>
      </c>
      <c r="O8" s="2">
        <f t="shared" si="7"/>
        <v>15</v>
      </c>
      <c r="P8" s="5">
        <f t="shared" si="8"/>
        <v>28</v>
      </c>
    </row>
    <row r="9" spans="1:16" x14ac:dyDescent="0.4">
      <c r="A9" s="9" t="s">
        <v>15</v>
      </c>
      <c r="B9" s="16">
        <v>3</v>
      </c>
      <c r="C9" s="1">
        <v>17</v>
      </c>
      <c r="D9" s="5">
        <v>18</v>
      </c>
      <c r="E9" s="16">
        <v>5</v>
      </c>
      <c r="F9" s="1">
        <v>23</v>
      </c>
      <c r="G9" s="5">
        <v>15</v>
      </c>
      <c r="H9" s="16">
        <f t="shared" si="0"/>
        <v>38</v>
      </c>
      <c r="I9" s="2">
        <f t="shared" si="1"/>
        <v>12.666666666666666</v>
      </c>
      <c r="J9" s="5">
        <f t="shared" si="2"/>
        <v>18</v>
      </c>
      <c r="K9" s="16">
        <f t="shared" si="3"/>
        <v>43</v>
      </c>
      <c r="L9" s="2">
        <f t="shared" si="4"/>
        <v>14.333333333333334</v>
      </c>
      <c r="M9" s="5">
        <f t="shared" si="5"/>
        <v>23</v>
      </c>
      <c r="N9" s="16">
        <f t="shared" si="6"/>
        <v>81</v>
      </c>
      <c r="O9" s="2">
        <f t="shared" si="7"/>
        <v>13.5</v>
      </c>
      <c r="P9" s="5">
        <f t="shared" si="8"/>
        <v>23</v>
      </c>
    </row>
    <row r="10" spans="1:16" x14ac:dyDescent="0.4">
      <c r="A10" s="9" t="s">
        <v>16</v>
      </c>
      <c r="B10" s="16">
        <v>15</v>
      </c>
      <c r="C10" s="1">
        <v>14</v>
      </c>
      <c r="D10" s="5">
        <v>11</v>
      </c>
      <c r="E10" s="16">
        <v>22</v>
      </c>
      <c r="F10" s="1">
        <v>13</v>
      </c>
      <c r="G10" s="5">
        <v>12</v>
      </c>
      <c r="H10" s="16">
        <f t="shared" si="0"/>
        <v>40</v>
      </c>
      <c r="I10" s="2">
        <f t="shared" si="1"/>
        <v>13.333333333333334</v>
      </c>
      <c r="J10" s="5">
        <f t="shared" si="2"/>
        <v>15</v>
      </c>
      <c r="K10" s="16">
        <f t="shared" si="3"/>
        <v>47</v>
      </c>
      <c r="L10" s="2">
        <f t="shared" si="4"/>
        <v>15.666666666666666</v>
      </c>
      <c r="M10" s="5">
        <f t="shared" si="5"/>
        <v>22</v>
      </c>
      <c r="N10" s="16">
        <f t="shared" si="6"/>
        <v>87</v>
      </c>
      <c r="O10" s="2">
        <f t="shared" si="7"/>
        <v>14.5</v>
      </c>
      <c r="P10" s="5">
        <f t="shared" si="8"/>
        <v>22</v>
      </c>
    </row>
    <row r="11" spans="1:16" x14ac:dyDescent="0.4">
      <c r="A11" s="9" t="s">
        <v>17</v>
      </c>
      <c r="B11" s="16">
        <v>12</v>
      </c>
      <c r="C11" s="1">
        <v>26</v>
      </c>
      <c r="D11" s="5">
        <v>7</v>
      </c>
      <c r="E11" s="16">
        <v>21</v>
      </c>
      <c r="F11" s="1">
        <v>15</v>
      </c>
      <c r="G11" s="5">
        <v>10</v>
      </c>
      <c r="H11" s="16">
        <f t="shared" si="0"/>
        <v>45</v>
      </c>
      <c r="I11" s="2">
        <f t="shared" si="1"/>
        <v>15</v>
      </c>
      <c r="J11" s="5">
        <f t="shared" si="2"/>
        <v>26</v>
      </c>
      <c r="K11" s="16">
        <f t="shared" si="3"/>
        <v>46</v>
      </c>
      <c r="L11" s="2">
        <f t="shared" si="4"/>
        <v>15.333333333333334</v>
      </c>
      <c r="M11" s="5">
        <f t="shared" si="5"/>
        <v>21</v>
      </c>
      <c r="N11" s="16">
        <f t="shared" si="6"/>
        <v>91</v>
      </c>
      <c r="O11" s="2">
        <f t="shared" si="7"/>
        <v>15.166666666666666</v>
      </c>
      <c r="P11" s="5">
        <f t="shared" si="8"/>
        <v>26</v>
      </c>
    </row>
    <row r="12" spans="1:16" x14ac:dyDescent="0.4">
      <c r="A12" s="9" t="s">
        <v>18</v>
      </c>
      <c r="B12" s="16">
        <v>11</v>
      </c>
      <c r="C12" s="1">
        <v>23</v>
      </c>
      <c r="D12" s="5">
        <v>14</v>
      </c>
      <c r="E12" s="16">
        <v>23</v>
      </c>
      <c r="F12" s="1">
        <v>30</v>
      </c>
      <c r="G12" s="5">
        <v>7</v>
      </c>
      <c r="H12" s="16">
        <f t="shared" si="0"/>
        <v>48</v>
      </c>
      <c r="I12" s="2">
        <f t="shared" si="1"/>
        <v>16</v>
      </c>
      <c r="J12" s="5">
        <f t="shared" si="2"/>
        <v>23</v>
      </c>
      <c r="K12" s="16">
        <f t="shared" si="3"/>
        <v>60</v>
      </c>
      <c r="L12" s="2">
        <f t="shared" si="4"/>
        <v>20</v>
      </c>
      <c r="M12" s="5">
        <f t="shared" si="5"/>
        <v>30</v>
      </c>
      <c r="N12" s="16">
        <f t="shared" si="6"/>
        <v>108</v>
      </c>
      <c r="O12" s="2">
        <f t="shared" si="7"/>
        <v>18</v>
      </c>
      <c r="P12" s="5">
        <f t="shared" si="8"/>
        <v>30</v>
      </c>
    </row>
    <row r="13" spans="1:16" ht="19.5" thickBot="1" x14ac:dyDescent="0.45">
      <c r="A13" s="10" t="s">
        <v>19</v>
      </c>
      <c r="B13" s="17">
        <v>20</v>
      </c>
      <c r="C13" s="6">
        <v>32</v>
      </c>
      <c r="D13" s="8">
        <v>15</v>
      </c>
      <c r="E13" s="17">
        <v>27</v>
      </c>
      <c r="F13" s="6">
        <v>25</v>
      </c>
      <c r="G13" s="8">
        <v>18</v>
      </c>
      <c r="H13" s="17">
        <f t="shared" si="0"/>
        <v>67</v>
      </c>
      <c r="I13" s="7">
        <f t="shared" si="1"/>
        <v>22.333333333333332</v>
      </c>
      <c r="J13" s="8">
        <f t="shared" si="2"/>
        <v>32</v>
      </c>
      <c r="K13" s="17">
        <f t="shared" si="3"/>
        <v>70</v>
      </c>
      <c r="L13" s="7">
        <f t="shared" si="4"/>
        <v>23.333333333333332</v>
      </c>
      <c r="M13" s="8">
        <f t="shared" si="5"/>
        <v>27</v>
      </c>
      <c r="N13" s="17">
        <f t="shared" si="6"/>
        <v>137</v>
      </c>
      <c r="O13" s="7">
        <f t="shared" si="7"/>
        <v>22.833333333333332</v>
      </c>
      <c r="P13" s="8">
        <f t="shared" si="8"/>
        <v>32</v>
      </c>
    </row>
    <row r="14" spans="1:16" x14ac:dyDescent="0.4">
      <c r="A14" s="11" t="s">
        <v>9</v>
      </c>
      <c r="B14" s="18">
        <f>SUM(B6:B13)</f>
        <v>75</v>
      </c>
      <c r="C14" s="3">
        <f t="shared" ref="C14:N14" si="9">SUM(C6:C13)</f>
        <v>157</v>
      </c>
      <c r="D14" s="19">
        <f t="shared" si="9"/>
        <v>137</v>
      </c>
      <c r="E14" s="18">
        <f t="shared" si="9"/>
        <v>133</v>
      </c>
      <c r="F14" s="3">
        <f t="shared" si="9"/>
        <v>175</v>
      </c>
      <c r="G14" s="19">
        <f t="shared" si="9"/>
        <v>95</v>
      </c>
      <c r="H14" s="18">
        <f t="shared" si="9"/>
        <v>369</v>
      </c>
      <c r="I14" s="28"/>
      <c r="J14" s="27"/>
      <c r="K14" s="18">
        <f t="shared" si="9"/>
        <v>403</v>
      </c>
      <c r="L14" s="28"/>
      <c r="M14" s="27"/>
      <c r="N14" s="18">
        <f t="shared" si="9"/>
        <v>772</v>
      </c>
      <c r="O14" s="28"/>
      <c r="P14" s="27"/>
    </row>
    <row r="15" spans="1:16" x14ac:dyDescent="0.4">
      <c r="A15" s="12" t="s">
        <v>10</v>
      </c>
      <c r="B15" s="20">
        <f>AVERAGE(B6:B13)</f>
        <v>9.375</v>
      </c>
      <c r="C15" s="2">
        <f t="shared" ref="C15:P15" si="10">AVERAGE(C6:C13)</f>
        <v>19.625</v>
      </c>
      <c r="D15" s="21">
        <f t="shared" si="10"/>
        <v>17.125</v>
      </c>
      <c r="E15" s="20">
        <f t="shared" si="10"/>
        <v>16.625</v>
      </c>
      <c r="F15" s="2">
        <f t="shared" si="10"/>
        <v>21.875</v>
      </c>
      <c r="G15" s="21">
        <f t="shared" si="10"/>
        <v>11.875</v>
      </c>
      <c r="H15" s="20">
        <f t="shared" si="10"/>
        <v>46.125</v>
      </c>
      <c r="I15" s="2">
        <f t="shared" si="10"/>
        <v>15.375</v>
      </c>
      <c r="J15" s="21">
        <f t="shared" si="10"/>
        <v>23.25</v>
      </c>
      <c r="K15" s="20">
        <f t="shared" si="10"/>
        <v>50.375</v>
      </c>
      <c r="L15" s="2">
        <f t="shared" si="10"/>
        <v>16.791666666666668</v>
      </c>
      <c r="M15" s="21">
        <f t="shared" si="10"/>
        <v>24</v>
      </c>
      <c r="N15" s="20">
        <f t="shared" si="10"/>
        <v>96.5</v>
      </c>
      <c r="O15" s="2">
        <f t="shared" si="10"/>
        <v>16.083333333333336</v>
      </c>
      <c r="P15" s="21">
        <f t="shared" si="10"/>
        <v>26.375</v>
      </c>
    </row>
    <row r="16" spans="1:16" x14ac:dyDescent="0.4">
      <c r="A16" s="12" t="s">
        <v>11</v>
      </c>
      <c r="B16" s="16">
        <f>MAX(B6:B13)</f>
        <v>20</v>
      </c>
      <c r="C16" s="1">
        <f t="shared" ref="C16:P16" si="11">MAX(C6:C13)</f>
        <v>32</v>
      </c>
      <c r="D16" s="5">
        <f t="shared" si="11"/>
        <v>26</v>
      </c>
      <c r="E16" s="16">
        <f t="shared" si="11"/>
        <v>27</v>
      </c>
      <c r="F16" s="1">
        <f t="shared" si="11"/>
        <v>30</v>
      </c>
      <c r="G16" s="5">
        <f t="shared" si="11"/>
        <v>18</v>
      </c>
      <c r="H16" s="16">
        <f t="shared" si="11"/>
        <v>67</v>
      </c>
      <c r="I16" s="2">
        <f t="shared" si="11"/>
        <v>22.333333333333332</v>
      </c>
      <c r="J16" s="5">
        <f t="shared" si="11"/>
        <v>32</v>
      </c>
      <c r="K16" s="16">
        <f t="shared" si="11"/>
        <v>70</v>
      </c>
      <c r="L16" s="2">
        <f t="shared" si="11"/>
        <v>23.333333333333332</v>
      </c>
      <c r="M16" s="5">
        <f t="shared" si="11"/>
        <v>30</v>
      </c>
      <c r="N16" s="16">
        <f t="shared" si="11"/>
        <v>137</v>
      </c>
      <c r="O16" s="2">
        <f t="shared" si="11"/>
        <v>22.833333333333332</v>
      </c>
      <c r="P16" s="5">
        <f t="shared" si="11"/>
        <v>32</v>
      </c>
    </row>
    <row r="17" spans="1:16" ht="19.5" thickBot="1" x14ac:dyDescent="0.45">
      <c r="A17" s="12" t="s">
        <v>20</v>
      </c>
      <c r="B17" s="17">
        <f>MIN(B6:B13)</f>
        <v>3</v>
      </c>
      <c r="C17" s="6">
        <f t="shared" ref="C17:P17" si="12">MIN(C6:C13)</f>
        <v>12</v>
      </c>
      <c r="D17" s="8">
        <f t="shared" si="12"/>
        <v>7</v>
      </c>
      <c r="E17" s="17">
        <f t="shared" si="12"/>
        <v>5</v>
      </c>
      <c r="F17" s="6">
        <f t="shared" si="12"/>
        <v>13</v>
      </c>
      <c r="G17" s="8">
        <f t="shared" si="12"/>
        <v>7</v>
      </c>
      <c r="H17" s="17">
        <f t="shared" si="12"/>
        <v>38</v>
      </c>
      <c r="I17" s="7">
        <f t="shared" si="12"/>
        <v>12.666666666666666</v>
      </c>
      <c r="J17" s="8">
        <f t="shared" si="12"/>
        <v>15</v>
      </c>
      <c r="K17" s="17">
        <f t="shared" si="12"/>
        <v>40</v>
      </c>
      <c r="L17" s="7">
        <f t="shared" si="12"/>
        <v>13.333333333333334</v>
      </c>
      <c r="M17" s="8">
        <f t="shared" si="12"/>
        <v>19</v>
      </c>
      <c r="N17" s="17">
        <f t="shared" si="12"/>
        <v>81</v>
      </c>
      <c r="O17" s="7">
        <f t="shared" si="12"/>
        <v>13.5</v>
      </c>
      <c r="P17" s="8">
        <f t="shared" si="12"/>
        <v>22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安藤奈津</dc:creator>
  <dcterms:created xsi:type="dcterms:W3CDTF">2019-02-13T03:54:58Z</dcterms:created>
  <dcterms:modified xsi:type="dcterms:W3CDTF">2025-10-05T04:54:41Z</dcterms:modified>
</cp:coreProperties>
</file>